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180" windowWidth="28800" windowHeight="12120" firstSheet="1" activeTab="1"/>
  </bookViews>
  <sheets>
    <sheet name="Т " sheetId="1" state="hidden" r:id="rId1"/>
    <sheet name="МРСК" sheetId="2" r:id="rId2"/>
    <sheet name="Лист1" sheetId="3" r:id="rId3"/>
  </sheets>
  <externalReferences>
    <externalReference r:id="rId4"/>
    <externalReference r:id="rId5"/>
    <externalReference r:id="rId6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МРСК!$A$2:$G$94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C72" i="2" l="1"/>
  <c r="C82" i="2" s="1"/>
  <c r="C63" i="2"/>
  <c r="F41" i="2"/>
  <c r="F42" i="2" s="1"/>
  <c r="D50" i="2" l="1"/>
  <c r="F50" i="2" s="1"/>
  <c r="D44" i="2"/>
  <c r="F44" i="2" s="1"/>
  <c r="D49" i="2"/>
  <c r="F49" i="2" s="1"/>
  <c r="D47" i="2"/>
  <c r="F47" i="2" s="1"/>
  <c r="D45" i="2"/>
  <c r="F45" i="2" s="1"/>
  <c r="D48" i="2"/>
  <c r="F48" i="2" s="1"/>
  <c r="D46" i="2"/>
  <c r="F46" i="2" s="1"/>
  <c r="F51" i="2" l="1"/>
  <c r="F54" i="2" l="1"/>
  <c r="F59" i="2" s="1"/>
  <c r="V59" i="2" s="1"/>
  <c r="F53" i="2"/>
  <c r="F58" i="2" s="1"/>
  <c r="V58" i="2" s="1"/>
  <c r="F56" i="2"/>
  <c r="F61" i="2" s="1"/>
  <c r="V61" i="2" s="1"/>
  <c r="F55" i="2"/>
  <c r="F60" i="2" s="1"/>
  <c r="V60" i="2" s="1"/>
  <c r="V62" i="2" l="1"/>
  <c r="H60" i="2"/>
  <c r="H59" i="2"/>
  <c r="H61" i="2"/>
  <c r="H58" i="2"/>
  <c r="F62" i="2"/>
  <c r="F63" i="2" s="1"/>
  <c r="V64" i="2" l="1"/>
  <c r="V63" i="2"/>
  <c r="F64" i="2"/>
  <c r="H62" i="2"/>
  <c r="H63" i="2" l="1"/>
  <c r="H64" i="2"/>
  <c r="F10" i="2" l="1"/>
  <c r="F8" i="2" l="1"/>
  <c r="F7" i="2"/>
  <c r="F11" i="2" l="1"/>
  <c r="C38" i="2"/>
  <c r="D25" i="2" l="1"/>
  <c r="F25" i="2" s="1"/>
  <c r="D24" i="2"/>
  <c r="F24" i="2" s="1"/>
  <c r="D23" i="2"/>
  <c r="F23" i="2" s="1"/>
  <c r="D22" i="2"/>
  <c r="F22" i="2" s="1"/>
  <c r="D21" i="2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D13" i="2"/>
  <c r="F13" i="2" s="1"/>
  <c r="E32" i="1"/>
  <c r="F26" i="2" l="1"/>
  <c r="H64" i="1"/>
  <c r="H62" i="1"/>
  <c r="H61" i="1"/>
  <c r="H59" i="1"/>
  <c r="F31" i="2" l="1"/>
  <c r="F36" i="2" s="1"/>
  <c r="V70" i="2" s="1"/>
  <c r="V78" i="2" s="1"/>
  <c r="F29" i="2"/>
  <c r="F34" i="2" s="1"/>
  <c r="V68" i="2" s="1"/>
  <c r="V76" i="2" s="1"/>
  <c r="F30" i="2"/>
  <c r="F35" i="2" s="1"/>
  <c r="V69" i="2" s="1"/>
  <c r="V77" i="2" s="1"/>
  <c r="F28" i="2"/>
  <c r="F33" i="2" s="1"/>
  <c r="V67" i="2" s="1"/>
  <c r="E30" i="1"/>
  <c r="V71" i="2" l="1"/>
  <c r="V73" i="2" s="1"/>
  <c r="V75" i="2"/>
  <c r="V79" i="2" s="1"/>
  <c r="F37" i="2"/>
  <c r="D39" i="1"/>
  <c r="E15" i="1"/>
  <c r="E50" i="1"/>
  <c r="H50" i="1" s="1"/>
  <c r="G36" i="1"/>
  <c r="G37" i="1" s="1"/>
  <c r="V72" i="2" l="1"/>
  <c r="V80" i="2"/>
  <c r="V81" i="2" s="1"/>
  <c r="F39" i="2"/>
  <c r="F38" i="2"/>
  <c r="E31" i="1"/>
  <c r="E53" i="1" s="1"/>
  <c r="V82" i="2" l="1"/>
  <c r="V83" i="2"/>
  <c r="V84" i="2" s="1"/>
  <c r="V85" i="2" s="1"/>
  <c r="V86" i="2" s="1"/>
  <c r="G44" i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<sst xmlns="http://schemas.openxmlformats.org/spreadsheetml/2006/main" count="216" uniqueCount="144">
  <si>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</si>
  <si>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</si>
  <si>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</si>
  <si>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</si>
  <si>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</si>
  <si>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</si>
  <si>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</si>
  <si>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</si>
  <si>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</si>
  <si>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</si>
  <si>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</si>
  <si>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</si>
  <si>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</si>
  <si>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</si>
  <si>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</si>
  <si>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</si>
  <si>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</si>
  <si>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</si>
  <si>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</si>
  <si>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</si>
  <si>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</si>
  <si>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</si>
  <si>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</si>
  <si>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</si>
  <si>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</si>
  <si>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</si>
  <si>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</si>
  <si>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</si>
  <si>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</si>
  <si>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</si>
  <si>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</si>
  <si>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</si>
  <si>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</si>
  <si>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</si>
  <si>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</si>
  <si>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</si>
  <si>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</si>
  <si>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</si>
  <si>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</si>
  <si>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</si>
  <si>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</si>
  <si>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</si>
  <si>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</si>
  <si>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</si>
  <si>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</si>
  <si>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</si>
  <si>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</si>
  <si>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</si>
  <si>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</si>
  <si>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</si>
  <si>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</si>
  <si>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</si>
  <si>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</si>
  <si>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</si>
  <si>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</si>
  <si>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</si>
  <si>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</si>
  <si>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</si>
  <si>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</si>
  <si>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</si>
  <si>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</si>
  <si>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</si>
  <si>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</si>
  <si>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</si>
  <si>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</si>
  <si>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</si>
  <si>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</si>
  <si>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</si>
  <si>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</si>
  <si>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</si>
  <si>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</si>
  <si>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</si>
  <si>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</si>
  <si>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</si>
  <si>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</si>
  <si>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</si>
  <si>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</si>
  <si>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</si>
  <si>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</si>
  <si>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</si>
  <si>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</si>
  <si>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</si>
  <si>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</si>
  <si>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</si>
  <si>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</si>
  <si>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</si>
  <si>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</si>
  <si>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</si>
  <si>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</si>
  <si>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</si>
  <si>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</si>
  <si>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</si>
  <si>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</si>
  <si>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Прочие затраты (без ПИР)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</si>
  <si>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</si>
  <si>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</si>
  <si>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табл. 2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</si>
  <si>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</si>
  <si>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</si>
  <si>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К=1,018 - Строительство ВЛ вблизи объектов, находящихся под высоким напряжением, в том числе в охранной зоне действующей воздушной линии электропередачи</t>
  </si>
  <si>
    <t>К=1,043 - Строительство ВЛ в горных условиях</t>
  </si>
  <si>
    <t>К=1,013 - Строительство ВЛ в условиях городской и промышленной застройки</t>
  </si>
  <si>
    <t>К=1,053 - Строительство ВЛ на болотистых трассах</t>
  </si>
  <si>
    <t>К=1,028 - Строительство ВЛ в распутицу, в пойме рек</t>
  </si>
  <si>
    <t>К=1,012 - Строительство ВЛ в скальных грунтах</t>
  </si>
  <si>
    <t>табл. 4</t>
  </si>
  <si>
    <t>п. 2.7</t>
  </si>
  <si>
    <t>Прочие затраты</t>
  </si>
  <si>
    <t>в т.ч. проектно-изыскательские работы</t>
  </si>
  <si>
    <t>в т.ч.содержание службы заказчика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</si>
  <si>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РусГидро от 12.12.18 №7285.35):                                                                                                                          </t>
  </si>
  <si>
    <t>4 %</t>
  </si>
  <si>
    <t>С учётом индексов Минстроя на 3 кв. 2020:</t>
  </si>
  <si>
    <t>Итого в ценах 3 кв 2020 г.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</si>
  <si>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</si>
  <si>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</si>
  <si>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</si>
  <si>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>ВЛ 6 кВ одноцепная, провод СИП, 95 мм2, ж/б опоры, 1 км (применительно СИП, 70 мм2)</t>
  </si>
  <si>
    <t>Вырубка и подготовка просеки, 1 км</t>
  </si>
  <si>
    <t>табл. 3</t>
  </si>
  <si>
    <t>Кабель напряжением 6 кВ ААБлУ (3*240)</t>
  </si>
  <si>
    <t>табл. 9</t>
  </si>
  <si>
    <t>Метод горизонтально-направленного бурения, 100 м</t>
  </si>
  <si>
    <t>табл. 11</t>
  </si>
  <si>
    <t>2</t>
  </si>
  <si>
    <t>4</t>
  </si>
  <si>
    <t>5</t>
  </si>
  <si>
    <t>Методика по Приказу Минстроя РФ от 04.08.2020 № 421/пр</t>
  </si>
  <si>
    <t>Объект: Строительство распределительных сетей 6/0,4 кВ для подключения управления образования администрации Надеждинского муниципального района (ЛЭП 6 кВ - 2,5 км; ТП 6/0,4 кВ - 2х400 кВА)</t>
  </si>
  <si>
    <t>Раздел 1. Строительство ЛЭП 6 кВ в Надеждинском районе для технологического присоединения заявителя управление образования администрации Надеждинского муниципального района, протяженностью 2,5 км</t>
  </si>
  <si>
    <t>Раздел 2. Строительство ТП 6/0,4 кВ с трансформатором мощностью 2*400 кВА в Надеждинском районе, для технологического присоединения заявителя управление образования администрации Надеждинского муниципального района, в количестве 1 шт.</t>
  </si>
  <si>
    <t>Понижающий коэффициент (приведение стоимости работ к инвестиционной составляющей)</t>
  </si>
  <si>
    <t>Итого, с учётом понижающего коэффициента, тыс.руб.</t>
  </si>
  <si>
    <t xml:space="preserve">КТП 2х400/6/0,4 (киоского типа), 1 шт. </t>
  </si>
  <si>
    <t>табл. 6</t>
  </si>
  <si>
    <t>Итого по смете с учётом индексов Минстроя на 3 кв. 2020</t>
  </si>
  <si>
    <t>Методика по Приказу Минстроя РФ от 04.08.2020 №421/пр</t>
  </si>
  <si>
    <t xml:space="preserve">Прочие затраты </t>
  </si>
  <si>
    <t>4 - 9% - проектно-изыскательские работы и авторский надзор;</t>
  </si>
  <si>
    <t>6 %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</si>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</sst>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0.000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307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6" fillId="0" borderId="0" xfId="562" applyFont="1"/>
    <xf numFmtId="0" fontId="56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3" fillId="0" borderId="0" xfId="561" applyFont="1" applyAlignment="1"/>
    <xf numFmtId="0" fontId="55" fillId="0" borderId="0" xfId="546" applyFont="1"/>
    <xf numFmtId="168" fontId="59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0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62" fillId="0" borderId="2" xfId="475" applyFont="1" applyBorder="1" applyAlignment="1">
      <alignment horizontal="left" vertical="center" wrapText="1"/>
    </xf>
    <xf numFmtId="49" fontId="62" fillId="0" borderId="25" xfId="475" applyNumberFormat="1" applyFont="1" applyBorder="1" applyAlignment="1">
      <alignment horizontal="left" vertical="center" wrapText="1"/>
    </xf>
    <xf numFmtId="0" fontId="62" fillId="0" borderId="2" xfId="546" applyFont="1" applyBorder="1" applyAlignment="1">
      <alignment horizontal="left" vertical="center" wrapText="1"/>
    </xf>
    <xf numFmtId="4" fontId="62" fillId="0" borderId="2" xfId="546" applyNumberFormat="1" applyFont="1" applyBorder="1" applyAlignment="1">
      <alignment horizontal="left" vertical="center" wrapText="1"/>
    </xf>
    <xf numFmtId="4" fontId="62" fillId="2" borderId="26" xfId="557" applyNumberFormat="1" applyFont="1" applyFill="1" applyBorder="1" applyAlignment="1">
      <alignment horizontal="left" vertical="center" wrapText="1"/>
    </xf>
    <xf numFmtId="4" fontId="62" fillId="0" borderId="26" xfId="562" applyNumberFormat="1" applyFont="1" applyBorder="1" applyAlignment="1">
      <alignment horizontal="left" vertical="center" wrapText="1"/>
    </xf>
    <xf numFmtId="4" fontId="62" fillId="0" borderId="2" xfId="562" applyNumberFormat="1" applyFont="1" applyBorder="1" applyAlignment="1">
      <alignment horizontal="left" vertical="center" wrapText="1"/>
    </xf>
    <xf numFmtId="4" fontId="62" fillId="0" borderId="31" xfId="562" applyNumberFormat="1" applyFont="1" applyBorder="1" applyAlignment="1">
      <alignment horizontal="left" vertical="center" wrapText="1"/>
    </xf>
    <xf numFmtId="49" fontId="62" fillId="0" borderId="27" xfId="475" applyNumberFormat="1" applyFont="1" applyBorder="1" applyAlignment="1">
      <alignment horizontal="left" vertical="center" wrapText="1"/>
    </xf>
    <xf numFmtId="0" fontId="62" fillId="0" borderId="28" xfId="475" applyFont="1" applyBorder="1" applyAlignment="1">
      <alignment horizontal="left" vertical="center" wrapText="1"/>
    </xf>
    <xf numFmtId="0" fontId="62" fillId="0" borderId="28" xfId="546" applyFont="1" applyBorder="1" applyAlignment="1">
      <alignment horizontal="left" vertical="center" wrapText="1"/>
    </xf>
    <xf numFmtId="4" fontId="62" fillId="0" borderId="28" xfId="546" applyNumberFormat="1" applyFont="1" applyBorder="1" applyAlignment="1">
      <alignment horizontal="left" vertical="center" wrapText="1"/>
    </xf>
    <xf numFmtId="4" fontId="62" fillId="2" borderId="29" xfId="557" applyNumberFormat="1" applyFont="1" applyFill="1" applyBorder="1" applyAlignment="1">
      <alignment horizontal="left" vertical="center" wrapText="1"/>
    </xf>
    <xf numFmtId="4" fontId="63" fillId="0" borderId="36" xfId="562" applyNumberFormat="1" applyFont="1" applyBorder="1" applyAlignment="1">
      <alignment horizontal="left" vertical="center" wrapText="1"/>
    </xf>
    <xf numFmtId="4" fontId="62" fillId="0" borderId="5" xfId="562" applyNumberFormat="1" applyFont="1" applyBorder="1" applyAlignment="1">
      <alignment horizontal="left" vertical="center" wrapText="1"/>
    </xf>
    <xf numFmtId="0" fontId="65" fillId="0" borderId="0" xfId="562" applyFont="1" applyAlignment="1"/>
    <xf numFmtId="168" fontId="62" fillId="0" borderId="5" xfId="562" applyNumberFormat="1" applyFont="1" applyBorder="1" applyAlignment="1">
      <alignment horizontal="left" vertical="center" wrapText="1"/>
    </xf>
    <xf numFmtId="168" fontId="62" fillId="0" borderId="2" xfId="562" applyNumberFormat="1" applyFont="1" applyBorder="1" applyAlignment="1">
      <alignment horizontal="left" vertical="center" wrapText="1"/>
    </xf>
    <xf numFmtId="168" fontId="62" fillId="2" borderId="2" xfId="557" applyNumberFormat="1" applyFont="1" applyFill="1" applyBorder="1" applyAlignment="1">
      <alignment horizontal="left" vertical="center" wrapText="1"/>
    </xf>
    <xf numFmtId="168" fontId="62" fillId="2" borderId="28" xfId="557" applyNumberFormat="1" applyFont="1" applyFill="1" applyBorder="1" applyAlignment="1">
      <alignment horizontal="left" vertical="center" wrapText="1"/>
    </xf>
    <xf numFmtId="4" fontId="58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3" fillId="35" borderId="16" xfId="546" applyFont="1" applyFill="1" applyBorder="1" applyAlignment="1">
      <alignment horizontal="center" vertical="center" wrapText="1"/>
    </xf>
    <xf numFmtId="0" fontId="63" fillId="35" borderId="41" xfId="546" applyFont="1" applyFill="1" applyBorder="1" applyAlignment="1">
      <alignment horizontal="center" vertical="center" wrapText="1"/>
    </xf>
    <xf numFmtId="4" fontId="63" fillId="35" borderId="42" xfId="546" applyNumberFormat="1" applyFont="1" applyFill="1" applyBorder="1" applyAlignment="1">
      <alignment horizontal="center" vertical="center" wrapText="1"/>
    </xf>
    <xf numFmtId="4" fontId="63" fillId="0" borderId="43" xfId="562" applyNumberFormat="1" applyFont="1" applyBorder="1" applyAlignment="1">
      <alignment horizontal="left" vertical="center" wrapText="1"/>
    </xf>
    <xf numFmtId="49" fontId="62" fillId="0" borderId="22" xfId="475" applyNumberFormat="1" applyFont="1" applyBorder="1" applyAlignment="1">
      <alignment horizontal="left" vertical="center" wrapText="1"/>
    </xf>
    <xf numFmtId="0" fontId="62" fillId="0" borderId="23" xfId="475" applyFont="1" applyBorder="1" applyAlignment="1">
      <alignment horizontal="left" vertical="center" wrapText="1"/>
    </xf>
    <xf numFmtId="0" fontId="62" fillId="0" borderId="23" xfId="546" applyFont="1" applyBorder="1" applyAlignment="1">
      <alignment horizontal="left" vertical="center" wrapText="1"/>
    </xf>
    <xf numFmtId="4" fontId="62" fillId="2" borderId="24" xfId="557" applyNumberFormat="1" applyFont="1" applyFill="1" applyBorder="1" applyAlignment="1">
      <alignment horizontal="left" vertical="center" wrapText="1"/>
    </xf>
    <xf numFmtId="49" fontId="62" fillId="0" borderId="44" xfId="475" applyNumberFormat="1" applyFont="1" applyBorder="1" applyAlignment="1">
      <alignment horizontal="left" vertical="center" wrapText="1"/>
    </xf>
    <xf numFmtId="0" fontId="62" fillId="0" borderId="3" xfId="475" applyFont="1" applyBorder="1" applyAlignment="1">
      <alignment horizontal="left" vertical="center" wrapText="1"/>
    </xf>
    <xf numFmtId="0" fontId="62" fillId="0" borderId="3" xfId="546" applyFont="1" applyBorder="1" applyAlignment="1">
      <alignment horizontal="left" vertical="center" wrapText="1"/>
    </xf>
    <xf numFmtId="4" fontId="62" fillId="0" borderId="3" xfId="546" applyNumberFormat="1" applyFont="1" applyBorder="1" applyAlignment="1">
      <alignment horizontal="left" vertical="center" wrapText="1"/>
    </xf>
    <xf numFmtId="168" fontId="62" fillId="2" borderId="3" xfId="557" applyNumberFormat="1" applyFont="1" applyFill="1" applyBorder="1" applyAlignment="1">
      <alignment horizontal="left" vertical="center" wrapText="1"/>
    </xf>
    <xf numFmtId="4" fontId="62" fillId="2" borderId="45" xfId="557" applyNumberFormat="1" applyFont="1" applyFill="1" applyBorder="1" applyAlignment="1">
      <alignment horizontal="left" vertical="center" wrapText="1"/>
    </xf>
    <xf numFmtId="0" fontId="61" fillId="0" borderId="2" xfId="0" applyFont="1" applyBorder="1" applyAlignment="1">
      <alignment horizontal="center" vertical="center"/>
    </xf>
    <xf numFmtId="0" fontId="56" fillId="0" borderId="2" xfId="562" applyFont="1" applyBorder="1"/>
    <xf numFmtId="4" fontId="62" fillId="37" borderId="31" xfId="562" applyNumberFormat="1" applyFont="1" applyFill="1" applyBorder="1" applyAlignment="1">
      <alignment horizontal="left" vertical="center" wrapText="1"/>
    </xf>
    <xf numFmtId="4" fontId="62" fillId="37" borderId="26" xfId="562" applyNumberFormat="1" applyFont="1" applyFill="1" applyBorder="1" applyAlignment="1">
      <alignment horizontal="left" vertical="center" wrapText="1"/>
    </xf>
    <xf numFmtId="4" fontId="62" fillId="0" borderId="3" xfId="562" applyNumberFormat="1" applyFont="1" applyBorder="1" applyAlignment="1">
      <alignment horizontal="left" vertical="center" wrapText="1"/>
    </xf>
    <xf numFmtId="4" fontId="62" fillId="37" borderId="45" xfId="562" applyNumberFormat="1" applyFont="1" applyFill="1" applyBorder="1" applyAlignment="1">
      <alignment horizontal="left" vertical="center" wrapText="1"/>
    </xf>
    <xf numFmtId="4" fontId="61" fillId="37" borderId="50" xfId="562" applyNumberFormat="1" applyFont="1" applyFill="1" applyBorder="1" applyAlignment="1">
      <alignment horizontal="left" vertical="center" wrapText="1"/>
    </xf>
    <xf numFmtId="49" fontId="62" fillId="0" borderId="23" xfId="546" applyNumberFormat="1" applyFont="1" applyBorder="1" applyAlignment="1">
      <alignment horizontal="left" vertical="center" wrapText="1"/>
    </xf>
    <xf numFmtId="168" fontId="62" fillId="2" borderId="23" xfId="557" applyNumberFormat="1" applyFont="1" applyFill="1" applyBorder="1" applyAlignment="1">
      <alignment horizontal="left" vertical="center" wrapText="1"/>
    </xf>
    <xf numFmtId="49" fontId="62" fillId="0" borderId="28" xfId="546" applyNumberFormat="1" applyFont="1" applyBorder="1" applyAlignment="1">
      <alignment horizontal="left" vertical="center" wrapText="1"/>
    </xf>
    <xf numFmtId="4" fontId="62" fillId="2" borderId="28" xfId="557" applyNumberFormat="1" applyFont="1" applyFill="1" applyBorder="1" applyAlignment="1">
      <alignment horizontal="left" vertical="center" wrapText="1"/>
    </xf>
    <xf numFmtId="0" fontId="56" fillId="0" borderId="0" xfId="562" applyFont="1" applyBorder="1" applyAlignment="1">
      <alignment horizontal="center" vertical="center" wrapText="1"/>
    </xf>
    <xf numFmtId="4" fontId="56" fillId="0" borderId="0" xfId="562" applyNumberFormat="1" applyFont="1" applyBorder="1" applyAlignment="1"/>
    <xf numFmtId="4" fontId="62" fillId="2" borderId="2" xfId="557" applyNumberFormat="1" applyFont="1" applyFill="1" applyBorder="1" applyAlignment="1">
      <alignment horizontal="left" vertical="center" wrapText="1"/>
    </xf>
    <xf numFmtId="0" fontId="63" fillId="0" borderId="32" xfId="562" applyFont="1" applyBorder="1" applyAlignment="1">
      <alignment horizontal="center" vertical="center" wrapText="1"/>
    </xf>
    <xf numFmtId="0" fontId="64" fillId="0" borderId="32" xfId="561" applyFont="1" applyBorder="1" applyAlignment="1">
      <alignment horizontal="center" vertical="center" wrapText="1"/>
    </xf>
    <xf numFmtId="0" fontId="67" fillId="0" borderId="3" xfId="0" applyFont="1" applyBorder="1" applyAlignment="1">
      <alignment vertical="top" wrapText="1"/>
    </xf>
    <xf numFmtId="49" fontId="62" fillId="0" borderId="30" xfId="475" applyNumberFormat="1" applyFont="1" applyBorder="1" applyAlignment="1">
      <alignment horizontal="left" vertical="center" wrapText="1"/>
    </xf>
    <xf numFmtId="0" fontId="62" fillId="0" borderId="5" xfId="475" applyFont="1" applyBorder="1" applyAlignment="1">
      <alignment horizontal="left" vertical="center" wrapText="1"/>
    </xf>
    <xf numFmtId="0" fontId="62" fillId="0" borderId="5" xfId="546" applyFont="1" applyBorder="1" applyAlignment="1">
      <alignment horizontal="left" vertical="center" wrapText="1"/>
    </xf>
    <xf numFmtId="4" fontId="62" fillId="0" borderId="5" xfId="546" applyNumberFormat="1" applyFont="1" applyBorder="1" applyAlignment="1">
      <alignment horizontal="left" vertical="center" wrapText="1"/>
    </xf>
    <xf numFmtId="4" fontId="62" fillId="2" borderId="5" xfId="557" applyNumberFormat="1" applyFont="1" applyFill="1" applyBorder="1" applyAlignment="1">
      <alignment horizontal="left" vertical="center" wrapText="1"/>
    </xf>
    <xf numFmtId="4" fontId="62" fillId="2" borderId="31" xfId="557" applyNumberFormat="1" applyFont="1" applyFill="1" applyBorder="1" applyAlignment="1">
      <alignment horizontal="left" vertical="center" wrapText="1"/>
    </xf>
    <xf numFmtId="0" fontId="67" fillId="0" borderId="5" xfId="0" applyFont="1" applyBorder="1" applyAlignment="1">
      <alignment vertical="top" wrapText="1"/>
    </xf>
    <xf numFmtId="49" fontId="62" fillId="0" borderId="35" xfId="475" applyNumberFormat="1" applyFont="1" applyBorder="1" applyAlignment="1">
      <alignment horizontal="left" vertical="center" wrapText="1"/>
    </xf>
    <xf numFmtId="0" fontId="62" fillId="0" borderId="4" xfId="475" applyFont="1" applyBorder="1" applyAlignment="1">
      <alignment horizontal="left" vertical="center" wrapText="1"/>
    </xf>
    <xf numFmtId="0" fontId="62" fillId="0" borderId="4" xfId="546" applyFont="1" applyBorder="1" applyAlignment="1">
      <alignment horizontal="left" vertical="center" wrapText="1"/>
    </xf>
    <xf numFmtId="4" fontId="62" fillId="0" borderId="4" xfId="546" applyNumberFormat="1" applyFont="1" applyBorder="1" applyAlignment="1">
      <alignment horizontal="left" vertical="center" wrapText="1"/>
    </xf>
    <xf numFmtId="4" fontId="62" fillId="2" borderId="4" xfId="557" applyNumberFormat="1" applyFont="1" applyFill="1" applyBorder="1" applyAlignment="1">
      <alignment horizontal="left" vertical="center" wrapText="1"/>
    </xf>
    <xf numFmtId="4" fontId="62" fillId="2" borderId="36" xfId="557" applyNumberFormat="1" applyFont="1" applyFill="1" applyBorder="1" applyAlignment="1">
      <alignment horizontal="left" vertical="center" wrapText="1"/>
    </xf>
    <xf numFmtId="4" fontId="62" fillId="2" borderId="61" xfId="557" applyNumberFormat="1" applyFont="1" applyFill="1" applyBorder="1" applyAlignment="1">
      <alignment horizontal="left" vertical="center" wrapText="1"/>
    </xf>
    <xf numFmtId="4" fontId="56" fillId="0" borderId="62" xfId="562" applyNumberFormat="1" applyFont="1" applyBorder="1" applyAlignment="1">
      <alignment horizontal="center" vertical="center" wrapText="1"/>
    </xf>
    <xf numFmtId="4" fontId="63" fillId="0" borderId="50" xfId="562" applyNumberFormat="1" applyFont="1" applyBorder="1" applyAlignment="1">
      <alignment horizontal="left" vertical="center" wrapText="1"/>
    </xf>
    <xf numFmtId="4" fontId="63" fillId="0" borderId="32" xfId="562" applyNumberFormat="1" applyFont="1" applyBorder="1" applyAlignment="1">
      <alignment horizontal="left" vertical="center" wrapText="1"/>
    </xf>
    <xf numFmtId="4" fontId="56" fillId="0" borderId="57" xfId="562" applyNumberFormat="1" applyFont="1" applyBorder="1" applyAlignment="1">
      <alignment horizontal="center" vertical="center" wrapText="1"/>
    </xf>
    <xf numFmtId="49" fontId="63" fillId="0" borderId="63" xfId="475" applyNumberFormat="1" applyFont="1" applyBorder="1" applyAlignment="1">
      <alignment horizontal="left" vertical="center" wrapText="1"/>
    </xf>
    <xf numFmtId="4" fontId="56" fillId="0" borderId="64" xfId="562" applyNumberFormat="1" applyFont="1" applyBorder="1" applyAlignment="1"/>
    <xf numFmtId="4" fontId="62" fillId="2" borderId="65" xfId="557" applyNumberFormat="1" applyFont="1" applyFill="1" applyBorder="1" applyAlignment="1">
      <alignment horizontal="left" vertical="center" wrapText="1"/>
    </xf>
    <xf numFmtId="4" fontId="56" fillId="0" borderId="66" xfId="562" applyNumberFormat="1" applyFont="1" applyBorder="1" applyAlignment="1">
      <alignment horizontal="center" vertical="center" wrapText="1"/>
    </xf>
    <xf numFmtId="4" fontId="62" fillId="2" borderId="67" xfId="557" applyNumberFormat="1" applyFont="1" applyFill="1" applyBorder="1" applyAlignment="1">
      <alignment horizontal="left" vertical="center" wrapText="1"/>
    </xf>
    <xf numFmtId="4" fontId="56" fillId="0" borderId="68" xfId="562" applyNumberFormat="1" applyFont="1" applyBorder="1" applyAlignment="1">
      <alignment horizontal="center" vertical="center" wrapText="1"/>
    </xf>
    <xf numFmtId="4" fontId="62" fillId="0" borderId="63" xfId="562" applyNumberFormat="1" applyFont="1" applyBorder="1" applyAlignment="1">
      <alignment horizontal="left" vertical="center" wrapText="1"/>
    </xf>
    <xf numFmtId="4" fontId="62" fillId="0" borderId="65" xfId="562" applyNumberFormat="1" applyFont="1" applyBorder="1" applyAlignment="1">
      <alignment horizontal="left" vertical="center" wrapText="1"/>
    </xf>
    <xf numFmtId="4" fontId="56" fillId="0" borderId="66" xfId="562" applyNumberFormat="1" applyFont="1" applyBorder="1" applyAlignment="1"/>
    <xf numFmtId="4" fontId="62" fillId="0" borderId="67" xfId="562" applyNumberFormat="1" applyFont="1" applyBorder="1" applyAlignment="1">
      <alignment horizontal="left" vertical="center" wrapText="1"/>
    </xf>
    <xf numFmtId="4" fontId="56" fillId="0" borderId="68" xfId="562" applyNumberFormat="1" applyFont="1" applyBorder="1" applyAlignment="1"/>
    <xf numFmtId="4" fontId="56" fillId="0" borderId="57" xfId="562" applyNumberFormat="1" applyFont="1" applyBorder="1" applyAlignment="1"/>
    <xf numFmtId="4" fontId="62" fillId="37" borderId="63" xfId="562" applyNumberFormat="1" applyFont="1" applyFill="1" applyBorder="1" applyAlignment="1">
      <alignment horizontal="left" vertical="center" wrapText="1"/>
    </xf>
    <xf numFmtId="4" fontId="56" fillId="37" borderId="64" xfId="562" applyNumberFormat="1" applyFont="1" applyFill="1" applyBorder="1" applyAlignment="1"/>
    <xf numFmtId="0" fontId="70" fillId="0" borderId="0" xfId="562" applyFont="1" applyAlignment="1"/>
    <xf numFmtId="4" fontId="62" fillId="37" borderId="61" xfId="562" applyNumberFormat="1" applyFont="1" applyFill="1" applyBorder="1" applyAlignment="1">
      <alignment horizontal="left" vertical="center" wrapText="1"/>
    </xf>
    <xf numFmtId="4" fontId="61" fillId="37" borderId="69" xfId="562" applyNumberFormat="1" applyFont="1" applyFill="1" applyBorder="1" applyAlignment="1">
      <alignment horizontal="left" vertical="center" wrapText="1"/>
    </xf>
    <xf numFmtId="4" fontId="56" fillId="37" borderId="62" xfId="562" applyNumberFormat="1" applyFont="1" applyFill="1" applyBorder="1" applyAlignment="1"/>
    <xf numFmtId="4" fontId="62" fillId="2" borderId="70" xfId="557" applyNumberFormat="1" applyFont="1" applyFill="1" applyBorder="1" applyAlignment="1">
      <alignment horizontal="left" vertical="center" wrapText="1"/>
    </xf>
    <xf numFmtId="4" fontId="56" fillId="0" borderId="71" xfId="562" applyNumberFormat="1" applyFont="1" applyBorder="1" applyAlignment="1"/>
    <xf numFmtId="0" fontId="62" fillId="0" borderId="60" xfId="546" applyFont="1" applyBorder="1" applyAlignment="1">
      <alignment horizontal="left" vertical="center" wrapText="1"/>
    </xf>
    <xf numFmtId="49" fontId="62" fillId="0" borderId="60" xfId="546" applyNumberFormat="1" applyFont="1" applyBorder="1" applyAlignment="1">
      <alignment horizontal="left" vertical="center" wrapText="1"/>
    </xf>
    <xf numFmtId="168" fontId="62" fillId="2" borderId="60" xfId="557" applyNumberFormat="1" applyFont="1" applyFill="1" applyBorder="1" applyAlignment="1">
      <alignment horizontal="left" vertical="center" wrapText="1"/>
    </xf>
    <xf numFmtId="180" fontId="63" fillId="35" borderId="62" xfId="546" applyNumberFormat="1" applyFont="1" applyFill="1" applyBorder="1" applyAlignment="1">
      <alignment horizontal="center" vertical="center" wrapText="1"/>
    </xf>
    <xf numFmtId="49" fontId="62" fillId="0" borderId="3" xfId="546" applyNumberFormat="1" applyFont="1" applyBorder="1" applyAlignment="1">
      <alignment horizontal="left" vertical="center" wrapText="1"/>
    </xf>
    <xf numFmtId="0" fontId="56" fillId="0" borderId="66" xfId="562" applyFont="1" applyBorder="1" applyAlignment="1">
      <alignment horizontal="center" vertical="center" wrapText="1"/>
    </xf>
    <xf numFmtId="0" fontId="56" fillId="0" borderId="66" xfId="562" applyFont="1" applyBorder="1" applyAlignment="1"/>
    <xf numFmtId="168" fontId="61" fillId="36" borderId="3" xfId="0" applyNumberFormat="1" applyFont="1" applyFill="1" applyBorder="1" applyAlignment="1">
      <alignment horizontal="center" vertical="center"/>
    </xf>
    <xf numFmtId="168" fontId="61" fillId="36" borderId="5" xfId="0" applyNumberFormat="1" applyFont="1" applyFill="1" applyBorder="1" applyAlignment="1">
      <alignment horizontal="center" vertical="center"/>
    </xf>
    <xf numFmtId="168" fontId="61" fillId="36" borderId="75" xfId="0" applyNumberFormat="1" applyFont="1" applyFill="1" applyBorder="1" applyAlignment="1">
      <alignment horizontal="center" vertical="center"/>
    </xf>
    <xf numFmtId="0" fontId="56" fillId="0" borderId="71" xfId="562" applyFont="1" applyBorder="1" applyAlignment="1">
      <alignment horizontal="center" vertical="center" wrapText="1"/>
    </xf>
    <xf numFmtId="0" fontId="56" fillId="0" borderId="73" xfId="562" applyFont="1" applyBorder="1" applyAlignment="1">
      <alignment horizontal="center" vertical="center" wrapText="1"/>
    </xf>
    <xf numFmtId="0" fontId="56" fillId="0" borderId="57" xfId="562" applyFont="1" applyBorder="1" applyAlignment="1"/>
    <xf numFmtId="0" fontId="56" fillId="0" borderId="76" xfId="562" applyFont="1" applyBorder="1" applyAlignment="1"/>
    <xf numFmtId="0" fontId="56" fillId="0" borderId="71" xfId="562" applyFont="1" applyBorder="1" applyAlignment="1"/>
    <xf numFmtId="0" fontId="56" fillId="0" borderId="73" xfId="562" applyFont="1" applyBorder="1" applyAlignment="1"/>
    <xf numFmtId="0" fontId="65" fillId="0" borderId="71" xfId="562" applyFont="1" applyBorder="1" applyAlignment="1"/>
    <xf numFmtId="49" fontId="62" fillId="0" borderId="53" xfId="475" applyNumberFormat="1" applyFont="1" applyBorder="1" applyAlignment="1">
      <alignment horizontal="left" vertical="center" wrapText="1"/>
    </xf>
    <xf numFmtId="4" fontId="56" fillId="37" borderId="71" xfId="546" applyNumberFormat="1" applyFont="1" applyFill="1" applyBorder="1"/>
    <xf numFmtId="4" fontId="56" fillId="37" borderId="66" xfId="546" applyNumberFormat="1" applyFont="1" applyFill="1" applyBorder="1"/>
    <xf numFmtId="4" fontId="56" fillId="37" borderId="68" xfId="546" applyNumberFormat="1" applyFont="1" applyFill="1" applyBorder="1"/>
    <xf numFmtId="4" fontId="61" fillId="0" borderId="57" xfId="562" applyNumberFormat="1" applyFont="1" applyBorder="1" applyAlignment="1">
      <alignment vertical="center" wrapText="1"/>
    </xf>
    <xf numFmtId="49" fontId="62" fillId="0" borderId="4" xfId="546" applyNumberFormat="1" applyFont="1" applyBorder="1" applyAlignment="1">
      <alignment horizontal="left" vertical="center" wrapText="1"/>
    </xf>
    <xf numFmtId="168" fontId="62" fillId="2" borderId="4" xfId="557" applyNumberFormat="1" applyFont="1" applyFill="1" applyBorder="1" applyAlignment="1">
      <alignment horizontal="left" vertical="center" wrapText="1"/>
    </xf>
    <xf numFmtId="4" fontId="56" fillId="0" borderId="61" xfId="562" applyNumberFormat="1" applyFont="1" applyBorder="1" applyAlignment="1"/>
    <xf numFmtId="4" fontId="56" fillId="0" borderId="69" xfId="562" applyNumberFormat="1" applyFont="1" applyBorder="1" applyAlignment="1"/>
    <xf numFmtId="49" fontId="62" fillId="0" borderId="16" xfId="475" applyNumberFormat="1" applyFont="1" applyBorder="1" applyAlignment="1">
      <alignment horizontal="left" vertical="center" wrapText="1"/>
    </xf>
    <xf numFmtId="0" fontId="62" fillId="0" borderId="41" xfId="475" applyFont="1" applyBorder="1" applyAlignment="1">
      <alignment horizontal="left" vertical="center" wrapText="1"/>
    </xf>
    <xf numFmtId="0" fontId="62" fillId="0" borderId="41" xfId="546" applyFont="1" applyBorder="1" applyAlignment="1">
      <alignment horizontal="left" vertical="center" wrapText="1"/>
    </xf>
    <xf numFmtId="49" fontId="62" fillId="0" borderId="41" xfId="546" applyNumberFormat="1" applyFont="1" applyBorder="1" applyAlignment="1">
      <alignment horizontal="left" vertical="center" wrapText="1"/>
    </xf>
    <xf numFmtId="168" fontId="62" fillId="2" borderId="41" xfId="557" applyNumberFormat="1" applyFont="1" applyFill="1" applyBorder="1" applyAlignment="1">
      <alignment horizontal="left" vertical="center" wrapText="1"/>
    </xf>
    <xf numFmtId="0" fontId="62" fillId="0" borderId="59" xfId="475" applyFont="1" applyBorder="1" applyAlignment="1">
      <alignment horizontal="left" vertical="center" wrapText="1"/>
    </xf>
    <xf numFmtId="2" fontId="58" fillId="0" borderId="62" xfId="546" applyNumberFormat="1" applyFont="1" applyBorder="1"/>
    <xf numFmtId="2" fontId="56" fillId="0" borderId="70" xfId="546" applyNumberFormat="1" applyFont="1" applyBorder="1"/>
    <xf numFmtId="2" fontId="56" fillId="0" borderId="63" xfId="546" applyNumberFormat="1" applyFont="1" applyBorder="1"/>
    <xf numFmtId="2" fontId="56" fillId="0" borderId="65" xfId="546" applyNumberFormat="1" applyFont="1" applyBorder="1"/>
    <xf numFmtId="2" fontId="56" fillId="0" borderId="72" xfId="546" applyNumberFormat="1" applyFont="1" applyBorder="1"/>
    <xf numFmtId="2" fontId="58" fillId="0" borderId="57" xfId="546" applyNumberFormat="1" applyFont="1" applyBorder="1"/>
    <xf numFmtId="2" fontId="56" fillId="0" borderId="76" xfId="546" applyNumberFormat="1" applyFont="1" applyBorder="1"/>
    <xf numFmtId="2" fontId="56" fillId="0" borderId="32" xfId="546" applyNumberFormat="1" applyFont="1" applyBorder="1"/>
    <xf numFmtId="0" fontId="71" fillId="0" borderId="0" xfId="0" applyFont="1"/>
    <xf numFmtId="4" fontId="71" fillId="0" borderId="0" xfId="0" applyNumberFormat="1" applyFont="1"/>
    <xf numFmtId="0" fontId="56" fillId="0" borderId="57" xfId="546" applyFont="1" applyBorder="1"/>
    <xf numFmtId="0" fontId="56" fillId="0" borderId="78" xfId="546" applyFont="1" applyBorder="1"/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9" fillId="34" borderId="6" xfId="1" applyFont="1" applyFill="1" applyBorder="1" applyAlignment="1">
      <alignment horizontal="right" wrapText="1"/>
    </xf>
    <xf numFmtId="0" fontId="59" fillId="34" borderId="7" xfId="1" applyFont="1" applyFill="1" applyBorder="1" applyAlignment="1">
      <alignment horizontal="right" wrapText="1"/>
    </xf>
    <xf numFmtId="0" fontId="59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66" fillId="2" borderId="38" xfId="561" applyFont="1" applyFill="1" applyBorder="1" applyAlignment="1">
      <alignment horizontal="left" vertical="center" wrapText="1"/>
    </xf>
    <xf numFmtId="0" fontId="66" fillId="2" borderId="39" xfId="561" applyFont="1" applyFill="1" applyBorder="1" applyAlignment="1">
      <alignment horizontal="left" vertical="center" wrapText="1"/>
    </xf>
    <xf numFmtId="0" fontId="66" fillId="2" borderId="32" xfId="561" applyFont="1" applyFill="1" applyBorder="1" applyAlignment="1">
      <alignment horizontal="left" vertical="center" wrapText="1"/>
    </xf>
    <xf numFmtId="0" fontId="57" fillId="0" borderId="0" xfId="562" applyFont="1" applyBorder="1" applyAlignment="1">
      <alignment horizontal="left"/>
    </xf>
    <xf numFmtId="0" fontId="66" fillId="2" borderId="77" xfId="561" applyFont="1" applyFill="1" applyBorder="1" applyAlignment="1">
      <alignment horizontal="left" vertical="center" wrapText="1"/>
    </xf>
    <xf numFmtId="0" fontId="66" fillId="2" borderId="69" xfId="561" applyFont="1" applyFill="1" applyBorder="1" applyAlignment="1">
      <alignment horizontal="left" vertical="center" wrapText="1"/>
    </xf>
    <xf numFmtId="4" fontId="62" fillId="2" borderId="56" xfId="557" applyNumberFormat="1" applyFont="1" applyFill="1" applyBorder="1" applyAlignment="1">
      <alignment horizontal="center" vertical="center" wrapText="1"/>
    </xf>
    <xf numFmtId="4" fontId="62" fillId="2" borderId="39" xfId="557" applyNumberFormat="1" applyFont="1" applyFill="1" applyBorder="1" applyAlignment="1">
      <alignment horizontal="center" vertical="center" wrapText="1"/>
    </xf>
    <xf numFmtId="4" fontId="62" fillId="2" borderId="49" xfId="557" applyNumberFormat="1" applyFont="1" applyFill="1" applyBorder="1" applyAlignment="1">
      <alignment horizontal="center" vertical="center" wrapText="1"/>
    </xf>
    <xf numFmtId="4" fontId="62" fillId="2" borderId="3" xfId="557" applyNumberFormat="1" applyFont="1" applyFill="1" applyBorder="1" applyAlignment="1">
      <alignment horizontal="center" vertical="center" wrapText="1"/>
    </xf>
    <xf numFmtId="4" fontId="62" fillId="2" borderId="41" xfId="557" applyNumberFormat="1" applyFont="1" applyFill="1" applyBorder="1" applyAlignment="1">
      <alignment horizontal="center" vertical="center" wrapText="1"/>
    </xf>
    <xf numFmtId="0" fontId="64" fillId="0" borderId="38" xfId="561" applyFont="1" applyBorder="1" applyAlignment="1">
      <alignment horizontal="center" vertical="center" wrapText="1"/>
    </xf>
    <xf numFmtId="0" fontId="64" fillId="0" borderId="39" xfId="561" applyFont="1" applyBorder="1" applyAlignment="1">
      <alignment horizontal="center" vertical="center" wrapText="1"/>
    </xf>
    <xf numFmtId="0" fontId="64" fillId="0" borderId="77" xfId="561" applyFont="1" applyBorder="1" applyAlignment="1">
      <alignment horizontal="center" vertical="center" wrapText="1"/>
    </xf>
    <xf numFmtId="0" fontId="64" fillId="0" borderId="69" xfId="561" applyFont="1" applyBorder="1" applyAlignment="1">
      <alignment horizontal="center" vertical="center" wrapText="1"/>
    </xf>
    <xf numFmtId="168" fontId="62" fillId="0" borderId="22" xfId="562" applyNumberFormat="1" applyFont="1" applyBorder="1" applyAlignment="1">
      <alignment horizontal="left" vertical="center" wrapText="1"/>
    </xf>
    <xf numFmtId="168" fontId="62" fillId="0" borderId="23" xfId="562" applyNumberFormat="1" applyFont="1" applyBorder="1" applyAlignment="1">
      <alignment horizontal="left" vertical="center" wrapText="1"/>
    </xf>
    <xf numFmtId="168" fontId="62" fillId="0" borderId="24" xfId="562" applyNumberFormat="1" applyFont="1" applyBorder="1" applyAlignment="1">
      <alignment horizontal="left" vertical="center" wrapText="1"/>
    </xf>
    <xf numFmtId="0" fontId="62" fillId="0" borderId="40" xfId="562" applyFont="1" applyBorder="1" applyAlignment="1">
      <alignment horizontal="left" vertical="center" wrapText="1"/>
    </xf>
    <xf numFmtId="0" fontId="62" fillId="0" borderId="34" xfId="562" applyFont="1" applyBorder="1" applyAlignment="1">
      <alignment horizontal="left" vertical="center" wrapText="1"/>
    </xf>
    <xf numFmtId="168" fontId="62" fillId="0" borderId="27" xfId="562" applyNumberFormat="1" applyFont="1" applyBorder="1" applyAlignment="1">
      <alignment horizontal="left" vertical="center" wrapText="1"/>
    </xf>
    <xf numFmtId="168" fontId="62" fillId="0" borderId="28" xfId="562" applyNumberFormat="1" applyFont="1" applyBorder="1" applyAlignment="1">
      <alignment horizontal="left" vertical="center" wrapText="1"/>
    </xf>
    <xf numFmtId="168" fontId="62" fillId="0" borderId="29" xfId="562" applyNumberFormat="1" applyFont="1" applyBorder="1" applyAlignment="1">
      <alignment horizontal="left" vertical="center" wrapText="1"/>
    </xf>
    <xf numFmtId="0" fontId="64" fillId="0" borderId="38" xfId="561" applyFont="1" applyBorder="1" applyAlignment="1">
      <alignment horizontal="left" vertical="center" wrapText="1"/>
    </xf>
    <xf numFmtId="0" fontId="64" fillId="0" borderId="39" xfId="561" applyFont="1" applyBorder="1" applyAlignment="1">
      <alignment horizontal="left" vertical="center" wrapText="1"/>
    </xf>
    <xf numFmtId="0" fontId="64" fillId="0" borderId="32" xfId="561" applyFont="1" applyBorder="1" applyAlignment="1">
      <alignment horizontal="left" vertical="center" wrapText="1"/>
    </xf>
    <xf numFmtId="0" fontId="62" fillId="0" borderId="38" xfId="561" applyFont="1" applyBorder="1" applyAlignment="1">
      <alignment horizontal="left" vertical="center" wrapText="1"/>
    </xf>
    <xf numFmtId="0" fontId="62" fillId="0" borderId="39" xfId="561" applyFont="1" applyBorder="1" applyAlignment="1">
      <alignment horizontal="left" vertical="center" wrapText="1"/>
    </xf>
    <xf numFmtId="0" fontId="62" fillId="0" borderId="32" xfId="561" applyFont="1" applyBorder="1" applyAlignment="1">
      <alignment horizontal="left" vertical="center" wrapText="1"/>
    </xf>
    <xf numFmtId="0" fontId="62" fillId="0" borderId="51" xfId="562" applyFont="1" applyBorder="1" applyAlignment="1">
      <alignment horizontal="left" vertical="center" wrapText="1"/>
    </xf>
    <xf numFmtId="0" fontId="62" fillId="0" borderId="52" xfId="562" applyFont="1" applyBorder="1" applyAlignment="1">
      <alignment horizontal="left" vertical="center" wrapText="1"/>
    </xf>
    <xf numFmtId="0" fontId="62" fillId="0" borderId="67" xfId="562" applyFont="1" applyBorder="1" applyAlignment="1">
      <alignment horizontal="left" vertical="center" wrapText="1"/>
    </xf>
    <xf numFmtId="0" fontId="61" fillId="0" borderId="38" xfId="562" applyFont="1" applyBorder="1" applyAlignment="1">
      <alignment horizontal="left" vertical="center" wrapText="1"/>
    </xf>
    <xf numFmtId="0" fontId="61" fillId="0" borderId="39" xfId="562" applyFont="1" applyBorder="1" applyAlignment="1">
      <alignment horizontal="left" vertical="center" wrapText="1"/>
    </xf>
    <xf numFmtId="0" fontId="61" fillId="0" borderId="77" xfId="562" applyFont="1" applyBorder="1" applyAlignment="1">
      <alignment horizontal="left" vertical="center" wrapText="1"/>
    </xf>
    <xf numFmtId="0" fontId="61" fillId="0" borderId="69" xfId="562" applyFont="1" applyBorder="1" applyAlignment="1">
      <alignment horizontal="left" vertical="center" wrapText="1"/>
    </xf>
    <xf numFmtId="0" fontId="4" fillId="35" borderId="38" xfId="546" applyFont="1" applyFill="1" applyBorder="1" applyAlignment="1">
      <alignment horizontal="center"/>
    </xf>
    <xf numFmtId="0" fontId="4" fillId="35" borderId="39" xfId="546" applyFont="1" applyFill="1" applyBorder="1" applyAlignment="1">
      <alignment horizontal="center"/>
    </xf>
    <xf numFmtId="0" fontId="4" fillId="35" borderId="32" xfId="546" applyFont="1" applyFill="1" applyBorder="1" applyAlignment="1">
      <alignment horizontal="center"/>
    </xf>
    <xf numFmtId="0" fontId="64" fillId="0" borderId="58" xfId="561" applyFont="1" applyBorder="1" applyAlignment="1">
      <alignment horizontal="center" vertical="center" wrapText="1"/>
    </xf>
    <xf numFmtId="0" fontId="62" fillId="0" borderId="22" xfId="562" applyFont="1" applyBorder="1" applyAlignment="1">
      <alignment horizontal="left" vertical="center" wrapText="1"/>
    </xf>
    <xf numFmtId="0" fontId="62" fillId="0" borderId="23" xfId="562" applyFont="1" applyBorder="1" applyAlignment="1">
      <alignment horizontal="left" vertical="center" wrapText="1"/>
    </xf>
    <xf numFmtId="0" fontId="62" fillId="0" borderId="74" xfId="562" applyFont="1" applyBorder="1" applyAlignment="1">
      <alignment horizontal="left" vertical="center" wrapText="1"/>
    </xf>
    <xf numFmtId="0" fontId="62" fillId="0" borderId="25" xfId="562" applyFont="1" applyBorder="1" applyAlignment="1">
      <alignment horizontal="left" vertical="center" wrapText="1"/>
    </xf>
    <xf numFmtId="0" fontId="62" fillId="0" borderId="2" xfId="562" applyFont="1" applyBorder="1" applyAlignment="1">
      <alignment horizontal="left" vertical="center" wrapText="1"/>
    </xf>
    <xf numFmtId="0" fontId="62" fillId="0" borderId="6" xfId="562" applyFont="1" applyBorder="1" applyAlignment="1">
      <alignment horizontal="left" vertical="center" wrapText="1"/>
    </xf>
    <xf numFmtId="0" fontId="63" fillId="35" borderId="38" xfId="546" applyFont="1" applyFill="1" applyBorder="1" applyAlignment="1">
      <alignment horizontal="center" vertical="center" wrapText="1"/>
    </xf>
    <xf numFmtId="0" fontId="63" fillId="35" borderId="39" xfId="546" applyFont="1" applyFill="1" applyBorder="1" applyAlignment="1">
      <alignment horizontal="center" vertical="center" wrapText="1"/>
    </xf>
    <xf numFmtId="0" fontId="63" fillId="35" borderId="32" xfId="546" applyFont="1" applyFill="1" applyBorder="1" applyAlignment="1">
      <alignment horizontal="center" vertical="center" wrapText="1"/>
    </xf>
    <xf numFmtId="0" fontId="62" fillId="0" borderId="46" xfId="562" applyFont="1" applyBorder="1" applyAlignment="1">
      <alignment horizontal="left" vertical="center" wrapText="1"/>
    </xf>
    <xf numFmtId="0" fontId="62" fillId="0" borderId="47" xfId="562" applyFont="1" applyBorder="1" applyAlignment="1">
      <alignment horizontal="left" vertical="center" wrapText="1"/>
    </xf>
    <xf numFmtId="0" fontId="62" fillId="0" borderId="33" xfId="562" applyFont="1" applyBorder="1" applyAlignment="1">
      <alignment horizontal="left" vertical="center" wrapText="1"/>
    </xf>
    <xf numFmtId="0" fontId="62" fillId="0" borderId="7" xfId="562" applyFont="1" applyBorder="1" applyAlignment="1">
      <alignment horizontal="left" vertical="center" wrapText="1"/>
    </xf>
    <xf numFmtId="168" fontId="62" fillId="0" borderId="25" xfId="562" applyNumberFormat="1" applyFont="1" applyBorder="1" applyAlignment="1">
      <alignment horizontal="left" vertical="center" wrapText="1"/>
    </xf>
    <xf numFmtId="168" fontId="62" fillId="0" borderId="2" xfId="562" applyNumberFormat="1" applyFont="1" applyBorder="1" applyAlignment="1">
      <alignment horizontal="left" vertical="center" wrapText="1"/>
    </xf>
    <xf numFmtId="168" fontId="62" fillId="0" borderId="26" xfId="562" applyNumberFormat="1" applyFont="1" applyBorder="1" applyAlignment="1">
      <alignment horizontal="left" vertical="center" wrapText="1"/>
    </xf>
    <xf numFmtId="0" fontId="62" fillId="0" borderId="48" xfId="562" applyFont="1" applyBorder="1" applyAlignment="1">
      <alignment horizontal="left" vertical="center" wrapText="1"/>
    </xf>
    <xf numFmtId="0" fontId="62" fillId="0" borderId="8" xfId="562" applyFont="1" applyBorder="1" applyAlignment="1">
      <alignment horizontal="left" vertical="center" wrapText="1"/>
    </xf>
    <xf numFmtId="0" fontId="62" fillId="0" borderId="37" xfId="562" applyFont="1" applyBorder="1" applyAlignment="1">
      <alignment horizontal="left" vertical="center" wrapText="1"/>
    </xf>
    <xf numFmtId="0" fontId="61" fillId="0" borderId="49" xfId="562" applyFont="1" applyBorder="1" applyAlignment="1">
      <alignment horizontal="left" vertical="center" wrapText="1"/>
    </xf>
    <xf numFmtId="0" fontId="62" fillId="0" borderId="30" xfId="562" applyFont="1" applyBorder="1" applyAlignment="1">
      <alignment horizontal="left" vertical="center" wrapText="1"/>
    </xf>
    <xf numFmtId="0" fontId="62" fillId="0" borderId="5" xfId="562" applyFont="1" applyBorder="1" applyAlignment="1">
      <alignment horizontal="left" vertical="center" wrapText="1"/>
    </xf>
    <xf numFmtId="0" fontId="64" fillId="0" borderId="53" xfId="561" applyFont="1" applyBorder="1" applyAlignment="1">
      <alignment horizontal="center" vertical="center" wrapText="1"/>
    </xf>
    <xf numFmtId="0" fontId="64" fillId="0" borderId="54" xfId="561" applyFont="1" applyBorder="1" applyAlignment="1">
      <alignment horizontal="center" vertical="center" wrapText="1"/>
    </xf>
    <xf numFmtId="0" fontId="64" fillId="0" borderId="32" xfId="561" applyFont="1" applyBorder="1" applyAlignment="1">
      <alignment horizontal="center" vertical="center" wrapText="1"/>
    </xf>
    <xf numFmtId="0" fontId="63" fillId="0" borderId="59" xfId="562" applyFont="1" applyBorder="1" applyAlignment="1">
      <alignment horizontal="left" vertical="center" wrapText="1"/>
    </xf>
    <xf numFmtId="0" fontId="63" fillId="0" borderId="60" xfId="562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49" fontId="63" fillId="0" borderId="23" xfId="475" applyNumberFormat="1" applyFont="1" applyBorder="1" applyAlignment="1">
      <alignment horizontal="left" vertical="center" wrapText="1"/>
    </xf>
    <xf numFmtId="49" fontId="63" fillId="0" borderId="24" xfId="475" applyNumberFormat="1" applyFont="1" applyBorder="1" applyAlignment="1">
      <alignment horizontal="left" vertical="center" wrapText="1"/>
    </xf>
    <xf numFmtId="0" fontId="63" fillId="0" borderId="38" xfId="562" applyFont="1" applyBorder="1" applyAlignment="1">
      <alignment horizontal="center" vertical="center" wrapText="1"/>
    </xf>
    <xf numFmtId="0" fontId="63" fillId="0" borderId="39" xfId="562" applyFont="1" applyBorder="1" applyAlignment="1">
      <alignment horizontal="center" vertical="center" wrapText="1"/>
    </xf>
    <xf numFmtId="0" fontId="63" fillId="0" borderId="32" xfId="562" applyFont="1" applyBorder="1" applyAlignment="1">
      <alignment horizontal="center" vertical="center" wrapText="1"/>
    </xf>
    <xf numFmtId="0" fontId="56" fillId="2" borderId="0" xfId="562" applyFont="1" applyFill="1" applyAlignment="1">
      <alignment horizontal="center" vertical="center" wrapText="1"/>
    </xf>
    <xf numFmtId="0" fontId="57" fillId="2" borderId="0" xfId="562" applyFont="1" applyFill="1" applyBorder="1" applyAlignment="1">
      <alignment horizontal="center" wrapText="1"/>
    </xf>
    <xf numFmtId="0" fontId="63" fillId="0" borderId="53" xfId="562" applyFont="1" applyBorder="1" applyAlignment="1">
      <alignment horizontal="left" vertical="center" wrapText="1"/>
    </xf>
    <xf numFmtId="0" fontId="63" fillId="0" borderId="54" xfId="562" applyFont="1" applyBorder="1" applyAlignment="1">
      <alignment horizontal="left" vertical="center" wrapText="1"/>
    </xf>
    <xf numFmtId="0" fontId="63" fillId="0" borderId="55" xfId="562" applyFont="1" applyBorder="1" applyAlignment="1">
      <alignment horizontal="left" vertical="center" wrapText="1"/>
    </xf>
    <xf numFmtId="0" fontId="63" fillId="0" borderId="35" xfId="562" applyFont="1" applyBorder="1" applyAlignment="1">
      <alignment horizontal="left" vertical="center" wrapText="1"/>
    </xf>
    <xf numFmtId="0" fontId="63" fillId="0" borderId="4" xfId="562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3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203" t="s">
        <v>59</v>
      </c>
      <c r="B3" s="203"/>
      <c r="C3" s="203"/>
      <c r="D3" s="203"/>
      <c r="E3" s="203"/>
      <c r="F3" s="203"/>
      <c r="G3" s="203"/>
      <c r="H3" s="203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206" t="s">
        <v>1</v>
      </c>
      <c r="B9" s="207" t="s">
        <v>2</v>
      </c>
      <c r="C9" s="206" t="s">
        <v>3</v>
      </c>
      <c r="D9" s="208" t="s">
        <v>79</v>
      </c>
      <c r="E9" s="208"/>
      <c r="F9" s="208"/>
      <c r="G9" s="208"/>
      <c r="H9" s="206" t="s">
        <v>80</v>
      </c>
    </row>
    <row r="10" spans="1:8" ht="12.75" customHeight="1" x14ac:dyDescent="0.2">
      <c r="A10" s="206"/>
      <c r="B10" s="207"/>
      <c r="C10" s="206"/>
      <c r="D10" s="206" t="s">
        <v>4</v>
      </c>
      <c r="E10" s="209" t="s">
        <v>5</v>
      </c>
      <c r="F10" s="206" t="s">
        <v>6</v>
      </c>
      <c r="G10" s="206" t="s">
        <v>7</v>
      </c>
      <c r="H10" s="206"/>
    </row>
    <row r="11" spans="1:8" x14ac:dyDescent="0.2">
      <c r="A11" s="206"/>
      <c r="B11" s="207"/>
      <c r="C11" s="206"/>
      <c r="D11" s="206"/>
      <c r="E11" s="210"/>
      <c r="F11" s="206"/>
      <c r="G11" s="206"/>
      <c r="H11" s="206"/>
    </row>
    <row r="12" spans="1:8" x14ac:dyDescent="0.2">
      <c r="A12" s="206"/>
      <c r="B12" s="207"/>
      <c r="C12" s="206"/>
      <c r="D12" s="206"/>
      <c r="E12" s="211"/>
      <c r="F12" s="206"/>
      <c r="G12" s="206"/>
      <c r="H12" s="206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204" t="s">
        <v>8</v>
      </c>
      <c r="B14" s="205"/>
      <c r="C14" s="205"/>
      <c r="D14" s="205"/>
      <c r="E14" s="205"/>
      <c r="F14" s="205"/>
      <c r="G14" s="205"/>
      <c r="H14" s="205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204" t="s">
        <v>12</v>
      </c>
      <c r="B17" s="205"/>
      <c r="C17" s="205"/>
      <c r="D17" s="205"/>
      <c r="E17" s="205"/>
      <c r="F17" s="205"/>
      <c r="G17" s="205"/>
      <c r="H17" s="205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204" t="s">
        <v>14</v>
      </c>
      <c r="B19" s="205"/>
      <c r="C19" s="205"/>
      <c r="D19" s="205"/>
      <c r="E19" s="205"/>
      <c r="F19" s="205"/>
      <c r="G19" s="205"/>
      <c r="H19" s="205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204" t="s">
        <v>16</v>
      </c>
      <c r="B21" s="205"/>
      <c r="C21" s="205"/>
      <c r="D21" s="205"/>
      <c r="E21" s="205"/>
      <c r="F21" s="205"/>
      <c r="G21" s="205"/>
      <c r="H21" s="205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204" t="s">
        <v>18</v>
      </c>
      <c r="B23" s="205"/>
      <c r="C23" s="205"/>
      <c r="D23" s="205"/>
      <c r="E23" s="205"/>
      <c r="F23" s="205"/>
      <c r="G23" s="205"/>
      <c r="H23" s="205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204" t="s">
        <v>21</v>
      </c>
      <c r="B26" s="205"/>
      <c r="C26" s="205"/>
      <c r="D26" s="205"/>
      <c r="E26" s="205"/>
      <c r="F26" s="205"/>
      <c r="G26" s="205"/>
      <c r="H26" s="205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204" t="s">
        <v>24</v>
      </c>
      <c r="B29" s="205"/>
      <c r="C29" s="205"/>
      <c r="D29" s="205"/>
      <c r="E29" s="205"/>
      <c r="F29" s="205"/>
      <c r="G29" s="205"/>
      <c r="H29" s="205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204" t="s">
        <v>32</v>
      </c>
      <c r="B35" s="205"/>
      <c r="C35" s="205"/>
      <c r="D35" s="205"/>
      <c r="E35" s="205"/>
      <c r="F35" s="205"/>
      <c r="G35" s="205"/>
      <c r="H35" s="205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204" t="s">
        <v>35</v>
      </c>
      <c r="B38" s="205"/>
      <c r="C38" s="205"/>
      <c r="D38" s="205"/>
      <c r="E38" s="205"/>
      <c r="F38" s="205"/>
      <c r="G38" s="205"/>
      <c r="H38" s="205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204" t="s">
        <v>38</v>
      </c>
      <c r="B42" s="205"/>
      <c r="C42" s="205"/>
      <c r="D42" s="205"/>
      <c r="E42" s="205"/>
      <c r="F42" s="205"/>
      <c r="G42" s="205"/>
      <c r="H42" s="205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204" t="s">
        <v>42</v>
      </c>
      <c r="B45" s="205"/>
      <c r="C45" s="205"/>
      <c r="D45" s="205"/>
      <c r="E45" s="205"/>
      <c r="F45" s="205"/>
      <c r="G45" s="205"/>
      <c r="H45" s="205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221">
        <v>10</v>
      </c>
      <c r="B49" s="224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96"/>
      <c r="R49" s="196"/>
    </row>
    <row r="50" spans="1:18" s="30" customFormat="1" x14ac:dyDescent="0.2">
      <c r="A50" s="222"/>
      <c r="B50" s="225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96"/>
      <c r="R50" s="196"/>
    </row>
    <row r="51" spans="1:18" s="30" customFormat="1" x14ac:dyDescent="0.2">
      <c r="A51" s="222"/>
      <c r="B51" s="225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96"/>
      <c r="R51" s="196"/>
    </row>
    <row r="52" spans="1:18" s="30" customFormat="1" x14ac:dyDescent="0.2">
      <c r="A52" s="222"/>
      <c r="B52" s="225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96"/>
      <c r="R52" s="196"/>
    </row>
    <row r="53" spans="1:18" s="30" customFormat="1" x14ac:dyDescent="0.2">
      <c r="A53" s="223"/>
      <c r="B53" s="226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96"/>
      <c r="R53" s="196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215" t="s">
        <v>74</v>
      </c>
      <c r="B55" s="216"/>
      <c r="C55" s="217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218" t="s">
        <v>75</v>
      </c>
      <c r="B56" s="219"/>
      <c r="C56" s="220"/>
      <c r="D56" s="37"/>
      <c r="E56" s="37"/>
      <c r="F56" s="37"/>
      <c r="G56" s="37"/>
      <c r="H56" s="38"/>
    </row>
    <row r="57" spans="1:18" x14ac:dyDescent="0.2">
      <c r="A57" s="218" t="s">
        <v>76</v>
      </c>
      <c r="B57" s="219"/>
      <c r="C57" s="220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6"/>
      <c r="J57" s="36"/>
      <c r="K57" s="36"/>
      <c r="L57" s="36"/>
    </row>
    <row r="58" spans="1:18" s="52" customFormat="1" ht="12.75" customHeight="1" x14ac:dyDescent="0.2">
      <c r="A58" s="197" t="s">
        <v>60</v>
      </c>
      <c r="B58" s="198"/>
      <c r="C58" s="198"/>
      <c r="D58" s="198"/>
      <c r="E58" s="198"/>
      <c r="F58" s="198"/>
      <c r="G58" s="198"/>
      <c r="H58" s="199"/>
    </row>
    <row r="59" spans="1:18" x14ac:dyDescent="0.2">
      <c r="A59" s="54" t="s">
        <v>67</v>
      </c>
      <c r="B59" s="54">
        <v>2019</v>
      </c>
      <c r="C59" s="39" t="s">
        <v>68</v>
      </c>
      <c r="D59" s="51">
        <v>0</v>
      </c>
      <c r="E59" s="51">
        <v>0</v>
      </c>
      <c r="F59" s="51">
        <v>0</v>
      </c>
      <c r="G59" s="51">
        <v>0</v>
      </c>
      <c r="H59" s="50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4" t="s">
        <v>50</v>
      </c>
      <c r="B60" s="54">
        <v>2020</v>
      </c>
      <c r="C60" s="39" t="s">
        <v>69</v>
      </c>
      <c r="D60" s="57" t="e">
        <f>D57*$C$59*$C$60</f>
        <v>#REF!</v>
      </c>
      <c r="E60" s="57" t="e">
        <f t="shared" ref="E60:G60" si="11">E57*$C$59*$C$60</f>
        <v>#REF!</v>
      </c>
      <c r="F60" s="57">
        <f t="shared" si="11"/>
        <v>0</v>
      </c>
      <c r="G60" s="57" t="e">
        <f t="shared" si="11"/>
        <v>#REF!</v>
      </c>
      <c r="H60" s="58" t="e">
        <f t="shared" si="10"/>
        <v>#REF!</v>
      </c>
      <c r="I60" s="36"/>
      <c r="J60" s="55"/>
      <c r="K60" s="36"/>
      <c r="L60" s="36"/>
      <c r="N60" s="36"/>
    </row>
    <row r="61" spans="1:18" x14ac:dyDescent="0.2">
      <c r="A61" s="54" t="s">
        <v>61</v>
      </c>
      <c r="B61" s="54">
        <v>2021</v>
      </c>
      <c r="C61" s="39" t="s">
        <v>70</v>
      </c>
      <c r="D61" s="51">
        <v>0</v>
      </c>
      <c r="E61" s="51">
        <v>0</v>
      </c>
      <c r="F61" s="51">
        <v>0</v>
      </c>
      <c r="G61" s="51">
        <v>0</v>
      </c>
      <c r="H61" s="50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4" t="s">
        <v>62</v>
      </c>
      <c r="B62" s="54">
        <v>2022</v>
      </c>
      <c r="C62" s="39" t="s">
        <v>71</v>
      </c>
      <c r="D62" s="51">
        <v>0</v>
      </c>
      <c r="E62" s="51">
        <v>0</v>
      </c>
      <c r="F62" s="51">
        <v>0</v>
      </c>
      <c r="G62" s="51">
        <v>0</v>
      </c>
      <c r="H62" s="50">
        <f>D62+E62+F62+G62</f>
        <v>0</v>
      </c>
      <c r="I62" s="36"/>
      <c r="N62" s="40"/>
    </row>
    <row r="63" spans="1:18" x14ac:dyDescent="0.2">
      <c r="A63" s="54" t="s">
        <v>63</v>
      </c>
      <c r="B63" s="54">
        <v>2023</v>
      </c>
      <c r="C63" s="39" t="s">
        <v>69</v>
      </c>
      <c r="D63" s="51">
        <v>0</v>
      </c>
      <c r="E63" s="51">
        <v>0</v>
      </c>
      <c r="F63" s="51">
        <v>0</v>
      </c>
      <c r="G63" s="51">
        <v>0</v>
      </c>
      <c r="H63" s="50">
        <f>D63+E63+F63+G63</f>
        <v>0</v>
      </c>
      <c r="I63" s="36"/>
      <c r="N63" s="40"/>
    </row>
    <row r="64" spans="1:18" x14ac:dyDescent="0.2">
      <c r="A64" s="54" t="s">
        <v>72</v>
      </c>
      <c r="B64" s="54">
        <v>2024</v>
      </c>
      <c r="C64" s="39" t="s">
        <v>69</v>
      </c>
      <c r="D64" s="51">
        <v>0</v>
      </c>
      <c r="E64" s="51">
        <v>0</v>
      </c>
      <c r="F64" s="51">
        <v>0</v>
      </c>
      <c r="G64" s="51">
        <v>0</v>
      </c>
      <c r="H64" s="50">
        <f t="shared" si="10"/>
        <v>0</v>
      </c>
      <c r="I64" s="36"/>
      <c r="J64" s="36"/>
      <c r="K64" s="36"/>
      <c r="L64" s="36"/>
      <c r="N64" s="40"/>
    </row>
    <row r="65" spans="1:14" x14ac:dyDescent="0.2">
      <c r="A65" s="200" t="s">
        <v>51</v>
      </c>
      <c r="B65" s="201"/>
      <c r="C65" s="202"/>
      <c r="D65" s="59" t="e">
        <f>SUM(D59:D64)+D56</f>
        <v>#REF!</v>
      </c>
      <c r="E65" s="59" t="e">
        <f t="shared" ref="E65:G65" si="12">SUM(E59:E64)+E56</f>
        <v>#REF!</v>
      </c>
      <c r="F65" s="59">
        <f t="shared" si="12"/>
        <v>0</v>
      </c>
      <c r="G65" s="59" t="e">
        <f t="shared" si="12"/>
        <v>#REF!</v>
      </c>
      <c r="H65" s="59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212" t="s">
        <v>64</v>
      </c>
      <c r="B66" s="213"/>
      <c r="C66" s="214"/>
      <c r="D66" s="49" t="e">
        <f>ROUND(D65/1.2/1000,3)</f>
        <v>#REF!</v>
      </c>
      <c r="E66" s="49" t="e">
        <f t="shared" ref="E66:G66" si="13">ROUND(E65/1.2/1000,3)</f>
        <v>#REF!</v>
      </c>
      <c r="F66" s="49">
        <f t="shared" si="13"/>
        <v>0</v>
      </c>
      <c r="G66" s="49" t="e">
        <f t="shared" si="13"/>
        <v>#REF!</v>
      </c>
      <c r="H66" s="49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0"/>
  <sheetViews>
    <sheetView tabSelected="1" zoomScaleNormal="100" workbookViewId="0">
      <selection activeCell="Z5" sqref="Z5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2" customWidth="1"/>
    <col min="7" max="7" width="9.5703125" style="41" hidden="1" customWidth="1"/>
    <col min="8" max="8" width="38" style="41" hidden="1" customWidth="1"/>
    <col min="9" max="11" width="0" style="41" hidden="1" customWidth="1"/>
    <col min="12" max="12" width="13.85546875" style="41" hidden="1" customWidth="1"/>
    <col min="13" max="13" width="13.7109375" style="41" hidden="1" customWidth="1"/>
    <col min="14" max="14" width="13.5703125" style="41" hidden="1" customWidth="1"/>
    <col min="15" max="20" width="0" style="41" hidden="1" customWidth="1"/>
    <col min="21" max="21" width="15.85546875" style="41" customWidth="1"/>
    <col min="22" max="22" width="17.5703125" style="41" customWidth="1"/>
    <col min="23" max="16384" width="9.140625" style="41"/>
  </cols>
  <sheetData>
    <row r="1" spans="1:22" s="42" customFormat="1" ht="37.5" customHeight="1" x14ac:dyDescent="0.25">
      <c r="A1" s="230"/>
      <c r="B1" s="230"/>
      <c r="C1" s="230"/>
      <c r="D1" s="230"/>
      <c r="E1" s="230"/>
      <c r="F1" s="230"/>
    </row>
    <row r="2" spans="1:22" s="42" customFormat="1" ht="11.25" customHeight="1" x14ac:dyDescent="0.25">
      <c r="A2" s="230"/>
      <c r="B2" s="230"/>
      <c r="C2" s="230"/>
      <c r="D2" s="230"/>
      <c r="E2" s="230"/>
      <c r="F2" s="230"/>
    </row>
    <row r="3" spans="1:22" s="43" customFormat="1" ht="37.5" customHeight="1" x14ac:dyDescent="0.25">
      <c r="A3" s="301" t="s">
        <v>128</v>
      </c>
      <c r="B3" s="301"/>
      <c r="C3" s="301"/>
      <c r="D3" s="301"/>
      <c r="E3" s="301"/>
      <c r="F3" s="301"/>
      <c r="H3" s="300" t="s">
        <v>110</v>
      </c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2" s="45" customFormat="1" ht="13.5" customHeight="1" thickBot="1" x14ac:dyDescent="0.25">
      <c r="A4" s="44"/>
      <c r="B4" s="44"/>
      <c r="C4" s="44"/>
      <c r="D4" s="44"/>
      <c r="E4" s="44"/>
      <c r="F4" s="81"/>
      <c r="H4" s="98"/>
      <c r="I4" s="97">
        <v>2015</v>
      </c>
      <c r="J4" s="97">
        <v>2016</v>
      </c>
      <c r="K4" s="97">
        <v>2017</v>
      </c>
      <c r="L4" s="97">
        <v>2018</v>
      </c>
      <c r="M4" s="97">
        <v>2019</v>
      </c>
      <c r="N4" s="97">
        <v>2020</v>
      </c>
      <c r="O4" s="97">
        <v>2021</v>
      </c>
      <c r="P4" s="97">
        <v>2022</v>
      </c>
      <c r="Q4" s="97">
        <v>2023</v>
      </c>
      <c r="R4" s="97">
        <v>2024</v>
      </c>
      <c r="S4" s="97">
        <v>2025</v>
      </c>
      <c r="T4" s="97">
        <v>2026</v>
      </c>
    </row>
    <row r="5" spans="1:22" ht="78" customHeight="1" thickBot="1" x14ac:dyDescent="0.25">
      <c r="A5" s="83" t="s">
        <v>53</v>
      </c>
      <c r="B5" s="84" t="s">
        <v>54</v>
      </c>
      <c r="C5" s="84" t="s">
        <v>55</v>
      </c>
      <c r="D5" s="84" t="s">
        <v>84</v>
      </c>
      <c r="E5" s="84" t="s">
        <v>56</v>
      </c>
      <c r="F5" s="85" t="s">
        <v>85</v>
      </c>
      <c r="H5" s="113" t="s">
        <v>94</v>
      </c>
      <c r="I5" s="159">
        <v>1.143</v>
      </c>
      <c r="J5" s="159">
        <v>1.0629999999999999</v>
      </c>
      <c r="K5" s="159">
        <v>1.0369999999999999</v>
      </c>
      <c r="L5" s="159">
        <v>1.0489999999999999</v>
      </c>
      <c r="M5" s="159">
        <v>1.05</v>
      </c>
      <c r="N5" s="159">
        <v>1.044</v>
      </c>
      <c r="O5" s="159">
        <v>1.042</v>
      </c>
      <c r="P5" s="159">
        <v>1.0529999999999999</v>
      </c>
      <c r="Q5" s="159">
        <v>1.054</v>
      </c>
      <c r="R5" s="159">
        <v>1.054</v>
      </c>
      <c r="S5" s="159">
        <v>1.054</v>
      </c>
      <c r="T5" s="159">
        <v>1.054</v>
      </c>
      <c r="U5" s="155" t="s">
        <v>131</v>
      </c>
      <c r="V5" s="85" t="s">
        <v>132</v>
      </c>
    </row>
    <row r="6" spans="1:22" ht="37.5" customHeight="1" thickBot="1" x14ac:dyDescent="0.25">
      <c r="A6" s="273" t="s">
        <v>129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5"/>
    </row>
    <row r="7" spans="1:22" s="60" customFormat="1" ht="30.75" customHeight="1" x14ac:dyDescent="0.25">
      <c r="A7" s="114">
        <v>1</v>
      </c>
      <c r="B7" s="115" t="s">
        <v>117</v>
      </c>
      <c r="C7" s="116" t="s">
        <v>96</v>
      </c>
      <c r="D7" s="117">
        <v>319.2</v>
      </c>
      <c r="E7" s="118">
        <v>2.1</v>
      </c>
      <c r="F7" s="119">
        <f>D7*E7</f>
        <v>670.32</v>
      </c>
      <c r="H7" s="120" t="s">
        <v>95</v>
      </c>
      <c r="I7" s="160">
        <v>1.143</v>
      </c>
      <c r="J7" s="160">
        <v>1.0629999999999999</v>
      </c>
      <c r="K7" s="160">
        <v>1.0369999999999999</v>
      </c>
      <c r="L7" s="160">
        <v>1.0489999999999999</v>
      </c>
      <c r="M7" s="160">
        <v>1.05</v>
      </c>
      <c r="N7" s="160">
        <v>1.044</v>
      </c>
      <c r="O7" s="160">
        <v>1.042</v>
      </c>
      <c r="P7" s="160">
        <v>1.0489999999999999</v>
      </c>
      <c r="Q7" s="160">
        <v>1.0489999999999999</v>
      </c>
      <c r="R7" s="160">
        <v>1.0489999999999999</v>
      </c>
      <c r="S7" s="160">
        <v>1.0469999999999999</v>
      </c>
      <c r="T7" s="161">
        <v>1.044</v>
      </c>
      <c r="U7" s="162"/>
      <c r="V7" s="162"/>
    </row>
    <row r="8" spans="1:22" s="60" customFormat="1" ht="30.75" customHeight="1" x14ac:dyDescent="0.2">
      <c r="A8" s="62" t="s">
        <v>124</v>
      </c>
      <c r="B8" s="61" t="s">
        <v>118</v>
      </c>
      <c r="C8" s="63" t="s">
        <v>119</v>
      </c>
      <c r="D8" s="64">
        <v>68</v>
      </c>
      <c r="E8" s="110">
        <v>2.5000000000000001E-2</v>
      </c>
      <c r="F8" s="65">
        <f>D8*E8</f>
        <v>1.7000000000000002</v>
      </c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U8" s="157"/>
      <c r="V8" s="157"/>
    </row>
    <row r="9" spans="1:22" s="60" customFormat="1" ht="30.75" customHeight="1" x14ac:dyDescent="0.25">
      <c r="A9" s="62" t="s">
        <v>125</v>
      </c>
      <c r="B9" s="61" t="s">
        <v>120</v>
      </c>
      <c r="C9" s="63" t="s">
        <v>121</v>
      </c>
      <c r="D9" s="64">
        <v>336.1</v>
      </c>
      <c r="E9" s="110">
        <v>0.4</v>
      </c>
      <c r="F9" s="65">
        <v>0.4</v>
      </c>
      <c r="G9" s="108"/>
      <c r="H9" s="108"/>
      <c r="U9" s="157"/>
      <c r="V9" s="157"/>
    </row>
    <row r="10" spans="1:22" s="60" customFormat="1" ht="30.75" customHeight="1" thickBot="1" x14ac:dyDescent="0.25">
      <c r="A10" s="69" t="s">
        <v>126</v>
      </c>
      <c r="B10" s="70" t="s">
        <v>122</v>
      </c>
      <c r="C10" s="71" t="s">
        <v>123</v>
      </c>
      <c r="D10" s="72">
        <v>665.2</v>
      </c>
      <c r="E10" s="107">
        <v>0.5</v>
      </c>
      <c r="F10" s="73">
        <f>D10*E10</f>
        <v>332.6</v>
      </c>
      <c r="G10" s="109"/>
      <c r="H10" s="109"/>
      <c r="U10" s="163"/>
      <c r="V10" s="163"/>
    </row>
    <row r="11" spans="1:22" s="46" customFormat="1" ht="30.75" customHeight="1" thickBot="1" x14ac:dyDescent="0.25">
      <c r="A11" s="302" t="s">
        <v>87</v>
      </c>
      <c r="B11" s="303"/>
      <c r="C11" s="303"/>
      <c r="D11" s="303"/>
      <c r="E11" s="304"/>
      <c r="F11" s="86">
        <f>SUM(F7:F10)</f>
        <v>1005.0200000000001</v>
      </c>
      <c r="U11" s="164"/>
      <c r="V11" s="164"/>
    </row>
    <row r="12" spans="1:22" s="60" customFormat="1" x14ac:dyDescent="0.25">
      <c r="A12" s="294" t="s">
        <v>86</v>
      </c>
      <c r="B12" s="295"/>
      <c r="C12" s="295"/>
      <c r="D12" s="295"/>
      <c r="E12" s="295"/>
      <c r="F12" s="296"/>
      <c r="U12" s="162"/>
      <c r="V12" s="162"/>
    </row>
    <row r="13" spans="1:22" s="60" customFormat="1" ht="25.5" x14ac:dyDescent="0.25">
      <c r="A13" s="62"/>
      <c r="B13" s="61" t="s">
        <v>83</v>
      </c>
      <c r="C13" s="63" t="s">
        <v>82</v>
      </c>
      <c r="D13" s="64">
        <f>F11</f>
        <v>1005.0200000000001</v>
      </c>
      <c r="E13" s="79">
        <v>0.09</v>
      </c>
      <c r="F13" s="65">
        <f>D13*E13</f>
        <v>90.451800000000006</v>
      </c>
      <c r="U13" s="157"/>
      <c r="V13" s="157"/>
    </row>
    <row r="14" spans="1:22" s="60" customFormat="1" x14ac:dyDescent="0.25">
      <c r="A14" s="62"/>
      <c r="B14" s="61" t="s">
        <v>92</v>
      </c>
      <c r="C14" s="63" t="s">
        <v>106</v>
      </c>
      <c r="D14" s="64">
        <f>F11</f>
        <v>1005.0200000000001</v>
      </c>
      <c r="E14" s="79">
        <v>0</v>
      </c>
      <c r="F14" s="65">
        <f t="shared" ref="F14:F25" si="0">D14*E14</f>
        <v>0</v>
      </c>
      <c r="U14" s="157"/>
      <c r="V14" s="157"/>
    </row>
    <row r="15" spans="1:22" s="60" customFormat="1" ht="25.5" x14ac:dyDescent="0.25">
      <c r="A15" s="62"/>
      <c r="B15" s="61" t="s">
        <v>97</v>
      </c>
      <c r="C15" s="63" t="s">
        <v>106</v>
      </c>
      <c r="D15" s="64">
        <f>F11</f>
        <v>1005.0200000000001</v>
      </c>
      <c r="E15" s="79">
        <v>0</v>
      </c>
      <c r="F15" s="65">
        <f t="shared" si="0"/>
        <v>0</v>
      </c>
      <c r="U15" s="157"/>
      <c r="V15" s="157"/>
    </row>
    <row r="16" spans="1:22" s="60" customFormat="1" x14ac:dyDescent="0.25">
      <c r="A16" s="62"/>
      <c r="B16" s="61" t="s">
        <v>138</v>
      </c>
      <c r="C16" s="63" t="s">
        <v>106</v>
      </c>
      <c r="D16" s="64">
        <f>F11</f>
        <v>1005.0200000000001</v>
      </c>
      <c r="E16" s="79">
        <v>0.06</v>
      </c>
      <c r="F16" s="65">
        <f t="shared" si="0"/>
        <v>60.301200000000001</v>
      </c>
      <c r="U16" s="157"/>
      <c r="V16" s="157"/>
    </row>
    <row r="17" spans="1:22" s="60" customFormat="1" x14ac:dyDescent="0.25">
      <c r="A17" s="62"/>
      <c r="B17" s="61" t="s">
        <v>57</v>
      </c>
      <c r="C17" s="63" t="s">
        <v>106</v>
      </c>
      <c r="D17" s="64">
        <f>F11</f>
        <v>1005.0200000000001</v>
      </c>
      <c r="E17" s="79">
        <v>2.5999999999999999E-2</v>
      </c>
      <c r="F17" s="65">
        <f t="shared" si="0"/>
        <v>26.130520000000001</v>
      </c>
      <c r="U17" s="157"/>
      <c r="V17" s="157"/>
    </row>
    <row r="18" spans="1:22" s="60" customFormat="1" x14ac:dyDescent="0.25">
      <c r="A18" s="62"/>
      <c r="B18" s="61" t="s">
        <v>98</v>
      </c>
      <c r="C18" s="63" t="s">
        <v>106</v>
      </c>
      <c r="D18" s="64">
        <f>F11</f>
        <v>1005.0200000000001</v>
      </c>
      <c r="E18" s="79">
        <v>0.05</v>
      </c>
      <c r="F18" s="65">
        <f t="shared" si="0"/>
        <v>50.251000000000005</v>
      </c>
      <c r="U18" s="157"/>
      <c r="V18" s="157"/>
    </row>
    <row r="19" spans="1:22" s="60" customFormat="1" x14ac:dyDescent="0.25">
      <c r="A19" s="91"/>
      <c r="B19" s="92" t="s">
        <v>58</v>
      </c>
      <c r="C19" s="93" t="s">
        <v>106</v>
      </c>
      <c r="D19" s="94">
        <f>F11</f>
        <v>1005.0200000000001</v>
      </c>
      <c r="E19" s="95">
        <v>0.03</v>
      </c>
      <c r="F19" s="96">
        <f t="shared" si="0"/>
        <v>30.150600000000001</v>
      </c>
      <c r="U19" s="157"/>
      <c r="V19" s="157"/>
    </row>
    <row r="20" spans="1:22" s="60" customFormat="1" x14ac:dyDescent="0.25">
      <c r="A20" s="91"/>
      <c r="B20" s="92" t="s">
        <v>100</v>
      </c>
      <c r="C20" s="93" t="s">
        <v>105</v>
      </c>
      <c r="D20" s="94">
        <f>F11</f>
        <v>1005.0200000000001</v>
      </c>
      <c r="E20" s="95">
        <v>0</v>
      </c>
      <c r="F20" s="96">
        <f t="shared" si="0"/>
        <v>0</v>
      </c>
      <c r="U20" s="157"/>
      <c r="V20" s="157"/>
    </row>
    <row r="21" spans="1:22" s="60" customFormat="1" x14ac:dyDescent="0.25">
      <c r="A21" s="91"/>
      <c r="B21" s="92" t="s">
        <v>101</v>
      </c>
      <c r="C21" s="93" t="s">
        <v>105</v>
      </c>
      <c r="D21" s="94">
        <f>F11</f>
        <v>1005.0200000000001</v>
      </c>
      <c r="E21" s="95">
        <v>1.2999999999999999E-2</v>
      </c>
      <c r="F21" s="96">
        <f t="shared" si="0"/>
        <v>13.06526</v>
      </c>
      <c r="U21" s="157"/>
      <c r="V21" s="157"/>
    </row>
    <row r="22" spans="1:22" s="60" customFormat="1" x14ac:dyDescent="0.25">
      <c r="A22" s="91"/>
      <c r="B22" s="92" t="s">
        <v>102</v>
      </c>
      <c r="C22" s="93" t="s">
        <v>105</v>
      </c>
      <c r="D22" s="94">
        <f>F11</f>
        <v>1005.0200000000001</v>
      </c>
      <c r="E22" s="95">
        <v>0</v>
      </c>
      <c r="F22" s="96">
        <f t="shared" si="0"/>
        <v>0</v>
      </c>
      <c r="U22" s="157"/>
      <c r="V22" s="157"/>
    </row>
    <row r="23" spans="1:22" s="60" customFormat="1" x14ac:dyDescent="0.25">
      <c r="A23" s="91"/>
      <c r="B23" s="92" t="s">
        <v>103</v>
      </c>
      <c r="C23" s="93" t="s">
        <v>105</v>
      </c>
      <c r="D23" s="94">
        <f>F11</f>
        <v>1005.0200000000001</v>
      </c>
      <c r="E23" s="95">
        <v>0</v>
      </c>
      <c r="F23" s="96">
        <f t="shared" si="0"/>
        <v>0</v>
      </c>
      <c r="U23" s="157"/>
      <c r="V23" s="157"/>
    </row>
    <row r="24" spans="1:22" s="60" customFormat="1" x14ac:dyDescent="0.25">
      <c r="A24" s="91"/>
      <c r="B24" s="92" t="s">
        <v>104</v>
      </c>
      <c r="C24" s="93" t="s">
        <v>105</v>
      </c>
      <c r="D24" s="94">
        <f>F11</f>
        <v>1005.0200000000001</v>
      </c>
      <c r="E24" s="95">
        <v>0</v>
      </c>
      <c r="F24" s="96">
        <f t="shared" si="0"/>
        <v>0</v>
      </c>
      <c r="U24" s="157"/>
      <c r="V24" s="157"/>
    </row>
    <row r="25" spans="1:22" s="60" customFormat="1" ht="39" thickBot="1" x14ac:dyDescent="0.3">
      <c r="A25" s="69"/>
      <c r="B25" s="70" t="s">
        <v>99</v>
      </c>
      <c r="C25" s="71" t="s">
        <v>105</v>
      </c>
      <c r="D25" s="72">
        <f>F11</f>
        <v>1005.0200000000001</v>
      </c>
      <c r="E25" s="80">
        <v>0</v>
      </c>
      <c r="F25" s="73">
        <f t="shared" si="0"/>
        <v>0</v>
      </c>
      <c r="U25" s="163"/>
      <c r="V25" s="163"/>
    </row>
    <row r="26" spans="1:22" s="46" customFormat="1" ht="13.5" customHeight="1" thickBot="1" x14ac:dyDescent="0.25">
      <c r="A26" s="305" t="s">
        <v>87</v>
      </c>
      <c r="B26" s="306"/>
      <c r="C26" s="306"/>
      <c r="D26" s="306"/>
      <c r="E26" s="306"/>
      <c r="F26" s="74">
        <f>SUM(F13:F25,F11)</f>
        <v>1275.3703800000001</v>
      </c>
      <c r="U26" s="164"/>
      <c r="V26" s="164"/>
    </row>
    <row r="27" spans="1:22" s="46" customFormat="1" ht="13.5" customHeight="1" thickBot="1" x14ac:dyDescent="0.25">
      <c r="A27" s="297" t="s">
        <v>91</v>
      </c>
      <c r="B27" s="298"/>
      <c r="C27" s="298"/>
      <c r="D27" s="298"/>
      <c r="E27" s="298"/>
      <c r="F27" s="299"/>
      <c r="U27" s="165"/>
      <c r="V27" s="165"/>
    </row>
    <row r="28" spans="1:22" s="46" customFormat="1" ht="13.5" customHeight="1" x14ac:dyDescent="0.2">
      <c r="A28" s="287" t="s">
        <v>88</v>
      </c>
      <c r="B28" s="288"/>
      <c r="C28" s="288"/>
      <c r="D28" s="288"/>
      <c r="E28" s="77">
        <v>0.8</v>
      </c>
      <c r="F28" s="68">
        <f>F26*E28</f>
        <v>1020.2963040000001</v>
      </c>
      <c r="U28" s="166"/>
      <c r="V28" s="166"/>
    </row>
    <row r="29" spans="1:22" s="46" customFormat="1" ht="13.5" customHeight="1" x14ac:dyDescent="0.2">
      <c r="A29" s="270" t="s">
        <v>89</v>
      </c>
      <c r="B29" s="271"/>
      <c r="C29" s="271"/>
      <c r="D29" s="271"/>
      <c r="E29" s="78">
        <v>0.04</v>
      </c>
      <c r="F29" s="66">
        <f>F26*E29</f>
        <v>51.014815200000001</v>
      </c>
      <c r="U29" s="158"/>
      <c r="V29" s="158"/>
    </row>
    <row r="30" spans="1:22" s="46" customFormat="1" ht="13.5" customHeight="1" x14ac:dyDescent="0.2">
      <c r="A30" s="270" t="s">
        <v>90</v>
      </c>
      <c r="B30" s="271"/>
      <c r="C30" s="271"/>
      <c r="D30" s="271"/>
      <c r="E30" s="78">
        <v>0</v>
      </c>
      <c r="F30" s="66">
        <f>F26*E30</f>
        <v>0</v>
      </c>
      <c r="U30" s="158"/>
      <c r="V30" s="158"/>
    </row>
    <row r="31" spans="1:22" s="46" customFormat="1" ht="13.5" customHeight="1" thickBot="1" x14ac:dyDescent="0.25">
      <c r="A31" s="270" t="s">
        <v>93</v>
      </c>
      <c r="B31" s="271"/>
      <c r="C31" s="271"/>
      <c r="D31" s="271"/>
      <c r="E31" s="78">
        <v>0.16</v>
      </c>
      <c r="F31" s="66">
        <f>F26*E31</f>
        <v>204.0592608</v>
      </c>
      <c r="U31" s="167"/>
      <c r="V31" s="167"/>
    </row>
    <row r="32" spans="1:22" s="46" customFormat="1" ht="13.5" customHeight="1" thickBot="1" x14ac:dyDescent="0.25">
      <c r="A32" s="238" t="s">
        <v>112</v>
      </c>
      <c r="B32" s="239"/>
      <c r="C32" s="239"/>
      <c r="D32" s="239"/>
      <c r="E32" s="239"/>
      <c r="F32" s="291"/>
      <c r="U32" s="165"/>
      <c r="V32" s="165"/>
    </row>
    <row r="33" spans="1:22" s="46" customFormat="1" ht="13.5" customHeight="1" x14ac:dyDescent="0.2">
      <c r="A33" s="276" t="s">
        <v>88</v>
      </c>
      <c r="B33" s="277"/>
      <c r="C33" s="277"/>
      <c r="D33" s="283"/>
      <c r="E33" s="75">
        <v>6.43</v>
      </c>
      <c r="F33" s="99">
        <f>F28*E33</f>
        <v>6560.5052347199999</v>
      </c>
      <c r="U33" s="166"/>
      <c r="V33" s="166"/>
    </row>
    <row r="34" spans="1:22" s="46" customFormat="1" ht="13.5" customHeight="1" x14ac:dyDescent="0.2">
      <c r="A34" s="278" t="s">
        <v>89</v>
      </c>
      <c r="B34" s="279"/>
      <c r="C34" s="279"/>
      <c r="D34" s="284"/>
      <c r="E34" s="67">
        <v>5.19</v>
      </c>
      <c r="F34" s="100">
        <f>F29*E34</f>
        <v>264.76689088800003</v>
      </c>
      <c r="U34" s="158"/>
      <c r="V34" s="158"/>
    </row>
    <row r="35" spans="1:22" s="46" customFormat="1" ht="13.5" customHeight="1" x14ac:dyDescent="0.2">
      <c r="A35" s="278" t="s">
        <v>90</v>
      </c>
      <c r="B35" s="279"/>
      <c r="C35" s="279"/>
      <c r="D35" s="284"/>
      <c r="E35" s="67">
        <v>27.67</v>
      </c>
      <c r="F35" s="100">
        <f>F30*E35</f>
        <v>0</v>
      </c>
      <c r="U35" s="158"/>
      <c r="V35" s="158"/>
    </row>
    <row r="36" spans="1:22" s="46" customFormat="1" ht="13.5" customHeight="1" thickBot="1" x14ac:dyDescent="0.25">
      <c r="A36" s="245" t="s">
        <v>107</v>
      </c>
      <c r="B36" s="246"/>
      <c r="C36" s="246"/>
      <c r="D36" s="285"/>
      <c r="E36" s="101">
        <v>10.26</v>
      </c>
      <c r="F36" s="102">
        <f>F31*E36</f>
        <v>2093.6480158079999</v>
      </c>
      <c r="U36" s="167"/>
      <c r="V36" s="167"/>
    </row>
    <row r="37" spans="1:22" s="46" customFormat="1" ht="13.5" customHeight="1" thickBot="1" x14ac:dyDescent="0.25">
      <c r="A37" s="259" t="s">
        <v>113</v>
      </c>
      <c r="B37" s="260"/>
      <c r="C37" s="260"/>
      <c r="D37" s="260"/>
      <c r="E37" s="286"/>
      <c r="F37" s="103">
        <f>SUM(F33:F36)</f>
        <v>8918.9201414159998</v>
      </c>
      <c r="U37" s="164"/>
      <c r="V37" s="164"/>
    </row>
    <row r="38" spans="1:22" s="76" customFormat="1" ht="13.5" customHeight="1" x14ac:dyDescent="0.2">
      <c r="A38" s="87"/>
      <c r="B38" s="88" t="s">
        <v>108</v>
      </c>
      <c r="C38" s="89" t="str">
        <f>C14</f>
        <v>п. 2.7</v>
      </c>
      <c r="D38" s="104" t="s">
        <v>139</v>
      </c>
      <c r="E38" s="105">
        <v>0.06</v>
      </c>
      <c r="F38" s="90">
        <f>F37*E38</f>
        <v>535.13520848496</v>
      </c>
      <c r="U38" s="168"/>
      <c r="V38" s="168"/>
    </row>
    <row r="39" spans="1:22" s="46" customFormat="1" ht="42" customHeight="1" thickBot="1" x14ac:dyDescent="0.25">
      <c r="A39" s="69"/>
      <c r="B39" s="70" t="s">
        <v>109</v>
      </c>
      <c r="C39" s="71" t="s">
        <v>127</v>
      </c>
      <c r="D39" s="106" t="s">
        <v>111</v>
      </c>
      <c r="E39" s="80">
        <v>0.04</v>
      </c>
      <c r="F39" s="73">
        <f>F37*E39</f>
        <v>356.75680565663998</v>
      </c>
      <c r="U39" s="167"/>
      <c r="V39" s="167"/>
    </row>
    <row r="40" spans="1:22" ht="37.5" customHeight="1" thickBot="1" x14ac:dyDescent="0.25">
      <c r="A40" s="273" t="s">
        <v>130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4"/>
      <c r="P40" s="274"/>
      <c r="Q40" s="274"/>
      <c r="R40" s="274"/>
      <c r="S40" s="274"/>
      <c r="T40" s="274"/>
      <c r="U40" s="274"/>
      <c r="V40" s="275"/>
    </row>
    <row r="41" spans="1:22" s="60" customFormat="1" ht="30.75" customHeight="1" thickBot="1" x14ac:dyDescent="0.3">
      <c r="A41" s="121">
        <v>1</v>
      </c>
      <c r="B41" s="122" t="s">
        <v>133</v>
      </c>
      <c r="C41" s="123" t="s">
        <v>134</v>
      </c>
      <c r="D41" s="124">
        <v>405.4</v>
      </c>
      <c r="E41" s="125">
        <v>1</v>
      </c>
      <c r="F41" s="126">
        <f>D41*E41</f>
        <v>405.4</v>
      </c>
      <c r="G41" s="127"/>
      <c r="H41" s="128"/>
      <c r="U41" s="127"/>
      <c r="V41" s="128"/>
    </row>
    <row r="42" spans="1:22" s="60" customFormat="1" ht="30.75" customHeight="1" thickBot="1" x14ac:dyDescent="0.3">
      <c r="A42" s="292" t="s">
        <v>87</v>
      </c>
      <c r="B42" s="293"/>
      <c r="C42" s="293"/>
      <c r="D42" s="293"/>
      <c r="E42" s="293"/>
      <c r="F42" s="129">
        <f>SUM(F41)</f>
        <v>405.4</v>
      </c>
      <c r="G42" s="130"/>
      <c r="H42" s="131"/>
      <c r="U42" s="130"/>
      <c r="V42" s="131"/>
    </row>
    <row r="43" spans="1:22" s="46" customFormat="1" ht="13.5" customHeight="1" x14ac:dyDescent="0.2">
      <c r="A43" s="294" t="s">
        <v>86</v>
      </c>
      <c r="B43" s="295"/>
      <c r="C43" s="295"/>
      <c r="D43" s="295"/>
      <c r="E43" s="295"/>
      <c r="F43" s="296"/>
      <c r="G43" s="132"/>
      <c r="H43" s="133"/>
      <c r="U43" s="132"/>
      <c r="V43" s="133"/>
    </row>
    <row r="44" spans="1:22" s="60" customFormat="1" ht="12.75" customHeight="1" x14ac:dyDescent="0.25">
      <c r="A44" s="62"/>
      <c r="B44" s="61" t="s">
        <v>83</v>
      </c>
      <c r="C44" s="63" t="s">
        <v>82</v>
      </c>
      <c r="D44" s="64">
        <f>F42</f>
        <v>405.4</v>
      </c>
      <c r="E44" s="79">
        <v>0.09</v>
      </c>
      <c r="F44" s="65">
        <f>D44*E44</f>
        <v>36.485999999999997</v>
      </c>
      <c r="G44" s="134"/>
      <c r="H44" s="135"/>
      <c r="U44" s="134"/>
      <c r="V44" s="135"/>
    </row>
    <row r="45" spans="1:22" s="60" customFormat="1" x14ac:dyDescent="0.25">
      <c r="A45" s="62"/>
      <c r="B45" s="61" t="s">
        <v>92</v>
      </c>
      <c r="C45" s="63" t="s">
        <v>106</v>
      </c>
      <c r="D45" s="64">
        <f>F42</f>
        <v>405.4</v>
      </c>
      <c r="E45" s="79">
        <v>1.4999999999999999E-2</v>
      </c>
      <c r="F45" s="65">
        <f t="shared" ref="F45:F50" si="1">D45*E45</f>
        <v>6.0809999999999995</v>
      </c>
      <c r="G45" s="134"/>
      <c r="H45" s="135"/>
      <c r="U45" s="134"/>
      <c r="V45" s="135"/>
    </row>
    <row r="46" spans="1:22" s="60" customFormat="1" ht="25.5" x14ac:dyDescent="0.25">
      <c r="A46" s="62"/>
      <c r="B46" s="61" t="s">
        <v>97</v>
      </c>
      <c r="C46" s="63" t="s">
        <v>106</v>
      </c>
      <c r="D46" s="64">
        <f>F42</f>
        <v>405.4</v>
      </c>
      <c r="E46" s="79">
        <v>0</v>
      </c>
      <c r="F46" s="65">
        <f t="shared" si="1"/>
        <v>0</v>
      </c>
      <c r="G46" s="134"/>
      <c r="H46" s="135"/>
      <c r="U46" s="134"/>
      <c r="V46" s="135"/>
    </row>
    <row r="47" spans="1:22" s="60" customFormat="1" x14ac:dyDescent="0.25">
      <c r="A47" s="62"/>
      <c r="B47" s="61" t="s">
        <v>138</v>
      </c>
      <c r="C47" s="63" t="s">
        <v>106</v>
      </c>
      <c r="D47" s="64">
        <f>F42</f>
        <v>405.4</v>
      </c>
      <c r="E47" s="79">
        <v>0.04</v>
      </c>
      <c r="F47" s="65">
        <f t="shared" si="1"/>
        <v>16.216000000000001</v>
      </c>
      <c r="G47" s="134"/>
      <c r="H47" s="135"/>
      <c r="U47" s="134"/>
      <c r="V47" s="135"/>
    </row>
    <row r="48" spans="1:22" s="60" customFormat="1" x14ac:dyDescent="0.25">
      <c r="A48" s="62"/>
      <c r="B48" s="61" t="s">
        <v>57</v>
      </c>
      <c r="C48" s="63" t="s">
        <v>106</v>
      </c>
      <c r="D48" s="64">
        <f>F42</f>
        <v>405.4</v>
      </c>
      <c r="E48" s="79">
        <v>2.5999999999999999E-2</v>
      </c>
      <c r="F48" s="65">
        <f t="shared" si="1"/>
        <v>10.540399999999998</v>
      </c>
      <c r="G48" s="134"/>
      <c r="H48" s="135"/>
      <c r="U48" s="134"/>
      <c r="V48" s="135"/>
    </row>
    <row r="49" spans="1:22" s="60" customFormat="1" x14ac:dyDescent="0.25">
      <c r="A49" s="62"/>
      <c r="B49" s="61" t="s">
        <v>98</v>
      </c>
      <c r="C49" s="63" t="s">
        <v>106</v>
      </c>
      <c r="D49" s="64">
        <f>F42</f>
        <v>405.4</v>
      </c>
      <c r="E49" s="79">
        <v>0.05</v>
      </c>
      <c r="F49" s="65">
        <f t="shared" si="1"/>
        <v>20.27</v>
      </c>
      <c r="G49" s="134"/>
      <c r="H49" s="135"/>
      <c r="U49" s="134"/>
      <c r="V49" s="135"/>
    </row>
    <row r="50" spans="1:22" s="60" customFormat="1" ht="13.5" thickBot="1" x14ac:dyDescent="0.3">
      <c r="A50" s="91"/>
      <c r="B50" s="92" t="s">
        <v>58</v>
      </c>
      <c r="C50" s="93" t="s">
        <v>106</v>
      </c>
      <c r="D50" s="94">
        <f>F42</f>
        <v>405.4</v>
      </c>
      <c r="E50" s="95">
        <v>0.03</v>
      </c>
      <c r="F50" s="96">
        <f t="shared" si="1"/>
        <v>12.161999999999999</v>
      </c>
      <c r="G50" s="136"/>
      <c r="H50" s="137"/>
      <c r="U50" s="136"/>
      <c r="V50" s="137"/>
    </row>
    <row r="51" spans="1:22" s="60" customFormat="1" ht="13.5" thickBot="1" x14ac:dyDescent="0.3">
      <c r="A51" s="292" t="s">
        <v>87</v>
      </c>
      <c r="B51" s="293"/>
      <c r="C51" s="293"/>
      <c r="D51" s="293"/>
      <c r="E51" s="293"/>
      <c r="F51" s="129">
        <f>SUM(F44:F50,F42)</f>
        <v>507.15539999999999</v>
      </c>
      <c r="G51" s="130"/>
      <c r="H51" s="131"/>
      <c r="U51" s="130"/>
      <c r="V51" s="131"/>
    </row>
    <row r="52" spans="1:22" s="60" customFormat="1" ht="13.5" thickBot="1" x14ac:dyDescent="0.3">
      <c r="A52" s="297" t="s">
        <v>91</v>
      </c>
      <c r="B52" s="298"/>
      <c r="C52" s="298"/>
      <c r="D52" s="298"/>
      <c r="E52" s="298"/>
      <c r="F52" s="299"/>
      <c r="G52" s="111"/>
      <c r="H52" s="131"/>
      <c r="U52" s="111"/>
      <c r="V52" s="131"/>
    </row>
    <row r="53" spans="1:22" s="46" customFormat="1" ht="13.5" customHeight="1" x14ac:dyDescent="0.2">
      <c r="A53" s="287" t="s">
        <v>88</v>
      </c>
      <c r="B53" s="288"/>
      <c r="C53" s="288"/>
      <c r="D53" s="288"/>
      <c r="E53" s="77">
        <v>0.45500000000000002</v>
      </c>
      <c r="F53" s="68">
        <f>F51*E53</f>
        <v>230.755707</v>
      </c>
      <c r="G53" s="138"/>
      <c r="H53" s="133"/>
      <c r="U53" s="138"/>
      <c r="V53" s="133"/>
    </row>
    <row r="54" spans="1:22" s="46" customFormat="1" ht="13.5" customHeight="1" x14ac:dyDescent="0.2">
      <c r="A54" s="270" t="s">
        <v>89</v>
      </c>
      <c r="B54" s="271"/>
      <c r="C54" s="271"/>
      <c r="D54" s="271"/>
      <c r="E54" s="78">
        <v>0.3</v>
      </c>
      <c r="F54" s="66">
        <f>F51*E54</f>
        <v>152.14661999999998</v>
      </c>
      <c r="G54" s="139"/>
      <c r="H54" s="140"/>
      <c r="U54" s="139"/>
      <c r="V54" s="140"/>
    </row>
    <row r="55" spans="1:22" s="46" customFormat="1" ht="13.5" customHeight="1" x14ac:dyDescent="0.2">
      <c r="A55" s="270" t="s">
        <v>90</v>
      </c>
      <c r="B55" s="271"/>
      <c r="C55" s="271"/>
      <c r="D55" s="271"/>
      <c r="E55" s="78">
        <v>2.5000000000000001E-2</v>
      </c>
      <c r="F55" s="66">
        <f>F51*E55</f>
        <v>12.678885000000001</v>
      </c>
      <c r="G55" s="139"/>
      <c r="H55" s="140"/>
      <c r="U55" s="139"/>
      <c r="V55" s="140"/>
    </row>
    <row r="56" spans="1:22" s="46" customFormat="1" ht="13.5" customHeight="1" thickBot="1" x14ac:dyDescent="0.25">
      <c r="A56" s="271" t="s">
        <v>107</v>
      </c>
      <c r="B56" s="271"/>
      <c r="C56" s="271"/>
      <c r="D56" s="271"/>
      <c r="E56" s="78">
        <v>0.22</v>
      </c>
      <c r="F56" s="66">
        <f>F51*E56</f>
        <v>111.57418799999999</v>
      </c>
      <c r="G56" s="141"/>
      <c r="H56" s="142"/>
      <c r="U56" s="141"/>
      <c r="V56" s="142"/>
    </row>
    <row r="57" spans="1:22" s="46" customFormat="1" ht="13.5" customHeight="1" thickBot="1" x14ac:dyDescent="0.25">
      <c r="A57" s="289" t="s">
        <v>112</v>
      </c>
      <c r="B57" s="290"/>
      <c r="C57" s="290"/>
      <c r="D57" s="290"/>
      <c r="E57" s="239"/>
      <c r="F57" s="291"/>
      <c r="G57" s="112"/>
      <c r="H57" s="143"/>
      <c r="U57" s="112"/>
      <c r="V57" s="143"/>
    </row>
    <row r="58" spans="1:22" s="46" customFormat="1" ht="13.5" customHeight="1" x14ac:dyDescent="0.2">
      <c r="A58" s="276" t="s">
        <v>88</v>
      </c>
      <c r="B58" s="277"/>
      <c r="C58" s="277"/>
      <c r="D58" s="283"/>
      <c r="E58" s="75">
        <v>10.039999999999999</v>
      </c>
      <c r="F58" s="99">
        <f>F53*E58</f>
        <v>2316.78729828</v>
      </c>
      <c r="G58" s="144">
        <v>0.5</v>
      </c>
      <c r="H58" s="145">
        <f>F58*G58</f>
        <v>1158.39364914</v>
      </c>
      <c r="U58" s="144">
        <v>0.5</v>
      </c>
      <c r="V58" s="145">
        <f>F58*U58</f>
        <v>1158.39364914</v>
      </c>
    </row>
    <row r="59" spans="1:22" s="146" customFormat="1" ht="13.5" customHeight="1" x14ac:dyDescent="0.2">
      <c r="A59" s="278" t="s">
        <v>89</v>
      </c>
      <c r="B59" s="279"/>
      <c r="C59" s="279"/>
      <c r="D59" s="284"/>
      <c r="E59" s="67">
        <v>5.19</v>
      </c>
      <c r="F59" s="100">
        <f>F54*E59</f>
        <v>789.64095780000002</v>
      </c>
      <c r="G59" s="144">
        <v>1.5</v>
      </c>
      <c r="H59" s="145">
        <f>G59*F59</f>
        <v>1184.4614366999999</v>
      </c>
      <c r="U59" s="144">
        <v>1.5</v>
      </c>
      <c r="V59" s="145">
        <f>F59*U59</f>
        <v>1184.4614366999999</v>
      </c>
    </row>
    <row r="60" spans="1:22" s="46" customFormat="1" ht="13.5" customHeight="1" x14ac:dyDescent="0.2">
      <c r="A60" s="278" t="s">
        <v>90</v>
      </c>
      <c r="B60" s="279"/>
      <c r="C60" s="279"/>
      <c r="D60" s="284"/>
      <c r="E60" s="67">
        <v>27.67</v>
      </c>
      <c r="F60" s="100">
        <f>F55*E60</f>
        <v>350.82474795000007</v>
      </c>
      <c r="G60" s="144">
        <v>0.43980000000000002</v>
      </c>
      <c r="H60" s="145">
        <f>G60*F60</f>
        <v>154.29272414841003</v>
      </c>
      <c r="U60" s="144">
        <v>0.43980000000000002</v>
      </c>
      <c r="V60" s="145">
        <f>F60*U60</f>
        <v>154.29272414841003</v>
      </c>
    </row>
    <row r="61" spans="1:22" s="46" customFormat="1" ht="13.5" customHeight="1" thickBot="1" x14ac:dyDescent="0.25">
      <c r="A61" s="245" t="s">
        <v>107</v>
      </c>
      <c r="B61" s="246"/>
      <c r="C61" s="246"/>
      <c r="D61" s="285"/>
      <c r="E61" s="101">
        <v>10.26</v>
      </c>
      <c r="F61" s="102">
        <f>F56*E61</f>
        <v>1144.7511688799998</v>
      </c>
      <c r="G61" s="147">
        <v>0.49940000000000001</v>
      </c>
      <c r="H61" s="145">
        <f>G61*F61</f>
        <v>571.68873373867189</v>
      </c>
      <c r="U61" s="147">
        <v>0.49940000000000001</v>
      </c>
      <c r="V61" s="145">
        <f>F61*U61</f>
        <v>571.68873373867189</v>
      </c>
    </row>
    <row r="62" spans="1:22" s="46" customFormat="1" ht="13.5" customHeight="1" thickBot="1" x14ac:dyDescent="0.25">
      <c r="A62" s="259" t="s">
        <v>113</v>
      </c>
      <c r="B62" s="260"/>
      <c r="C62" s="260"/>
      <c r="D62" s="260"/>
      <c r="E62" s="286"/>
      <c r="F62" s="103">
        <f>SUM(F58:F61)</f>
        <v>4602.0041729100003</v>
      </c>
      <c r="G62" s="148"/>
      <c r="H62" s="149">
        <f>SUM(H58:H61)</f>
        <v>3068.8365437270818</v>
      </c>
      <c r="U62" s="148"/>
      <c r="V62" s="149">
        <f>SUM(V58:V61)</f>
        <v>3068.8365437270818</v>
      </c>
    </row>
    <row r="63" spans="1:22" s="46" customFormat="1" ht="13.5" customHeight="1" x14ac:dyDescent="0.2">
      <c r="A63" s="87"/>
      <c r="B63" s="88" t="s">
        <v>108</v>
      </c>
      <c r="C63" s="89" t="str">
        <f>C45</f>
        <v>п. 2.7</v>
      </c>
      <c r="D63" s="104" t="s">
        <v>111</v>
      </c>
      <c r="E63" s="105">
        <v>0.04</v>
      </c>
      <c r="F63" s="90">
        <f>F62*E63</f>
        <v>184.0801669164</v>
      </c>
      <c r="G63" s="150"/>
      <c r="H63" s="151">
        <f>H62*E63</f>
        <v>122.75346174908327</v>
      </c>
      <c r="U63" s="150"/>
      <c r="V63" s="151">
        <f>V62*E63</f>
        <v>122.75346174908327</v>
      </c>
    </row>
    <row r="64" spans="1:22" s="46" customFormat="1" ht="48.75" customHeight="1" thickBot="1" x14ac:dyDescent="0.25">
      <c r="A64" s="91"/>
      <c r="B64" s="92" t="s">
        <v>109</v>
      </c>
      <c r="C64" s="93" t="s">
        <v>127</v>
      </c>
      <c r="D64" s="156" t="s">
        <v>111</v>
      </c>
      <c r="E64" s="95">
        <v>0.04</v>
      </c>
      <c r="F64" s="96">
        <f>F62*E64</f>
        <v>184.0801669164</v>
      </c>
      <c r="G64" s="136"/>
      <c r="H64" s="142">
        <f>H62*E64</f>
        <v>122.75346174908327</v>
      </c>
      <c r="U64" s="136"/>
      <c r="V64" s="142">
        <f>V62*E64</f>
        <v>122.75346174908327</v>
      </c>
    </row>
    <row r="65" spans="1:22" ht="15.75" customHeight="1" thickBot="1" x14ac:dyDescent="0.25">
      <c r="A65" s="263" t="s">
        <v>135</v>
      </c>
      <c r="B65" s="264"/>
      <c r="C65" s="264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5"/>
    </row>
    <row r="66" spans="1:22" ht="18.75" customHeight="1" thickBot="1" x14ac:dyDescent="0.25">
      <c r="A66" s="266" t="s">
        <v>112</v>
      </c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1"/>
    </row>
    <row r="67" spans="1:22" ht="12.75" customHeight="1" x14ac:dyDescent="0.2">
      <c r="A67" s="267" t="s">
        <v>88</v>
      </c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9"/>
      <c r="V67" s="170">
        <f>V58+F33</f>
        <v>7718.8988838599998</v>
      </c>
    </row>
    <row r="68" spans="1:22" ht="12.75" customHeight="1" x14ac:dyDescent="0.2">
      <c r="A68" s="270" t="s">
        <v>89</v>
      </c>
      <c r="B68" s="271"/>
      <c r="C68" s="271"/>
      <c r="D68" s="271"/>
      <c r="E68" s="271"/>
      <c r="F68" s="271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2"/>
      <c r="V68" s="171">
        <f>V59+F34</f>
        <v>1449.228327588</v>
      </c>
    </row>
    <row r="69" spans="1:22" ht="12.75" customHeight="1" x14ac:dyDescent="0.2">
      <c r="A69" s="270" t="s">
        <v>90</v>
      </c>
      <c r="B69" s="271"/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2"/>
      <c r="V69" s="171">
        <f>V60+F35</f>
        <v>154.29272414841003</v>
      </c>
    </row>
    <row r="70" spans="1:22" ht="13.5" customHeight="1" thickBot="1" x14ac:dyDescent="0.25">
      <c r="A70" s="256" t="s">
        <v>107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8"/>
      <c r="V70" s="172">
        <f>V61+F36</f>
        <v>2665.3367495466719</v>
      </c>
    </row>
    <row r="71" spans="1:22" ht="15.75" customHeight="1" thickBot="1" x14ac:dyDescent="0.25">
      <c r="A71" s="259" t="s">
        <v>113</v>
      </c>
      <c r="B71" s="260"/>
      <c r="C71" s="260"/>
      <c r="D71" s="260"/>
      <c r="E71" s="260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2"/>
      <c r="V71" s="173">
        <f>SUM(V67:V70)</f>
        <v>11987.756685143082</v>
      </c>
    </row>
    <row r="72" spans="1:22" ht="51.75" customHeight="1" thickBot="1" x14ac:dyDescent="0.25">
      <c r="A72" s="121"/>
      <c r="B72" s="122" t="s">
        <v>108</v>
      </c>
      <c r="C72" s="123" t="str">
        <f>C64</f>
        <v>Методика по Приказу Минстроя РФ от 04.08.2020 № 421/пр</v>
      </c>
      <c r="D72" s="174" t="s">
        <v>111</v>
      </c>
      <c r="E72" s="175">
        <v>0.04</v>
      </c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236"/>
      <c r="V72" s="176">
        <f>V71*E72</f>
        <v>479.51026740572331</v>
      </c>
    </row>
    <row r="73" spans="1:22" ht="48.75" customHeight="1" thickBot="1" x14ac:dyDescent="0.25">
      <c r="A73" s="178"/>
      <c r="B73" s="179" t="s">
        <v>109</v>
      </c>
      <c r="C73" s="180" t="s">
        <v>136</v>
      </c>
      <c r="D73" s="181" t="s">
        <v>111</v>
      </c>
      <c r="E73" s="182">
        <v>0.04</v>
      </c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177">
        <f>V71*E73</f>
        <v>479.51026740572331</v>
      </c>
    </row>
    <row r="74" spans="1:22" ht="13.5" customHeight="1" thickBot="1" x14ac:dyDescent="0.25">
      <c r="A74" s="238" t="s">
        <v>114</v>
      </c>
      <c r="B74" s="239"/>
      <c r="C74" s="239"/>
      <c r="D74" s="239"/>
      <c r="E74" s="240"/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1"/>
    </row>
    <row r="75" spans="1:22" ht="15" customHeight="1" x14ac:dyDescent="0.2">
      <c r="A75" s="276" t="s">
        <v>88</v>
      </c>
      <c r="B75" s="277"/>
      <c r="C75" s="277"/>
      <c r="D75" s="277"/>
      <c r="E75" s="242">
        <v>1.0509999999999999</v>
      </c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4"/>
      <c r="V75" s="185">
        <f>E75*V67</f>
        <v>8112.5627269368597</v>
      </c>
    </row>
    <row r="76" spans="1:22" x14ac:dyDescent="0.2">
      <c r="A76" s="278" t="s">
        <v>89</v>
      </c>
      <c r="B76" s="279"/>
      <c r="C76" s="279"/>
      <c r="D76" s="279"/>
      <c r="E76" s="280">
        <v>1.0509999999999999</v>
      </c>
      <c r="F76" s="281"/>
      <c r="G76" s="281"/>
      <c r="H76" s="281"/>
      <c r="I76" s="281"/>
      <c r="J76" s="281"/>
      <c r="K76" s="281"/>
      <c r="L76" s="281"/>
      <c r="M76" s="281"/>
      <c r="N76" s="281"/>
      <c r="O76" s="281"/>
      <c r="P76" s="281"/>
      <c r="Q76" s="281"/>
      <c r="R76" s="281"/>
      <c r="S76" s="281"/>
      <c r="T76" s="281"/>
      <c r="U76" s="282"/>
      <c r="V76" s="186">
        <f>E76*V68</f>
        <v>1523.1389722949878</v>
      </c>
    </row>
    <row r="77" spans="1:22" x14ac:dyDescent="0.2">
      <c r="A77" s="278" t="s">
        <v>90</v>
      </c>
      <c r="B77" s="279"/>
      <c r="C77" s="279"/>
      <c r="D77" s="279"/>
      <c r="E77" s="280">
        <v>1.0509999999999999</v>
      </c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2"/>
      <c r="V77" s="187">
        <f>E77*V69</f>
        <v>162.16165307997892</v>
      </c>
    </row>
    <row r="78" spans="1:22" ht="15.75" customHeight="1" thickBot="1" x14ac:dyDescent="0.25">
      <c r="A78" s="245" t="s">
        <v>137</v>
      </c>
      <c r="B78" s="246"/>
      <c r="C78" s="246"/>
      <c r="D78" s="246"/>
      <c r="E78" s="247">
        <v>1.0509999999999999</v>
      </c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9"/>
      <c r="V78" s="188">
        <f>E78*V70</f>
        <v>2801.2689237735522</v>
      </c>
    </row>
    <row r="79" spans="1:22" ht="13.5" customHeight="1" thickBot="1" x14ac:dyDescent="0.25">
      <c r="A79" s="250" t="s">
        <v>115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251"/>
      <c r="R79" s="251"/>
      <c r="S79" s="251"/>
      <c r="T79" s="251"/>
      <c r="U79" s="252"/>
      <c r="V79" s="189">
        <f>SUM(V75:V78)</f>
        <v>12599.132276085378</v>
      </c>
    </row>
    <row r="80" spans="1:22" ht="13.5" customHeight="1" thickBot="1" x14ac:dyDescent="0.25">
      <c r="A80" s="253" t="s">
        <v>78</v>
      </c>
      <c r="B80" s="254"/>
      <c r="C80" s="254"/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4"/>
      <c r="R80" s="254"/>
      <c r="S80" s="254"/>
      <c r="T80" s="254"/>
      <c r="U80" s="255"/>
      <c r="V80" s="190">
        <f>V79*0.2</f>
        <v>2519.8264552170758</v>
      </c>
    </row>
    <row r="81" spans="1:22" ht="16.5" customHeight="1" thickBot="1" x14ac:dyDescent="0.25">
      <c r="A81" s="227" t="s">
        <v>116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2"/>
      <c r="V81" s="184">
        <f>V79+V80</f>
        <v>15118.958731302453</v>
      </c>
    </row>
    <row r="82" spans="1:22" ht="77.25" thickBot="1" x14ac:dyDescent="0.25">
      <c r="A82" s="169"/>
      <c r="B82" s="183" t="s">
        <v>108</v>
      </c>
      <c r="C82" s="152" t="str">
        <f>C72</f>
        <v>Методика по Приказу Минстроя РФ от 04.08.2020 № 421/пр</v>
      </c>
      <c r="D82" s="153" t="s">
        <v>111</v>
      </c>
      <c r="E82" s="154">
        <v>0.04</v>
      </c>
      <c r="F82" s="233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5"/>
      <c r="V82" s="191">
        <f>V81*E82</f>
        <v>604.75834925209813</v>
      </c>
    </row>
    <row r="83" spans="1:22" ht="77.25" thickBot="1" x14ac:dyDescent="0.25">
      <c r="A83" s="169"/>
      <c r="B83" s="183" t="s">
        <v>109</v>
      </c>
      <c r="C83" s="152" t="s">
        <v>136</v>
      </c>
      <c r="D83" s="153" t="s">
        <v>111</v>
      </c>
      <c r="E83" s="154">
        <v>0.04</v>
      </c>
      <c r="F83" s="233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5"/>
      <c r="V83" s="191">
        <f>V81*E83</f>
        <v>604.75834925209813</v>
      </c>
    </row>
    <row r="84" spans="1:22" ht="30" customHeight="1" thickBot="1" x14ac:dyDescent="0.25">
      <c r="A84" s="227" t="s">
        <v>140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9"/>
      <c r="V84" s="194">
        <f t="shared" ref="V84" si="2">V81-V83</f>
        <v>14514.200382050354</v>
      </c>
    </row>
    <row r="85" spans="1:22" ht="16.5" customHeight="1" thickBot="1" x14ac:dyDescent="0.25">
      <c r="A85" s="227" t="s">
        <v>141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9"/>
      <c r="V85" s="194">
        <f t="shared" ref="V85" si="3">V84/1.2</f>
        <v>12095.166985041962</v>
      </c>
    </row>
    <row r="86" spans="1:22" ht="16.5" customHeight="1" thickBot="1" x14ac:dyDescent="0.25">
      <c r="A86" s="227" t="s">
        <v>142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9"/>
      <c r="V86" s="195">
        <f t="shared" ref="V86" si="4">V85*1000</f>
        <v>12095166.985041963</v>
      </c>
    </row>
    <row r="87" spans="1:22" ht="15" x14ac:dyDescent="0.25">
      <c r="B87" s="48"/>
      <c r="C87" s="48"/>
      <c r="D87" s="48"/>
      <c r="E87" s="48"/>
    </row>
    <row r="88" spans="1:22" ht="15.75" x14ac:dyDescent="0.25">
      <c r="A88" s="192" t="s">
        <v>143</v>
      </c>
      <c r="B88" s="192"/>
      <c r="C88" s="192"/>
      <c r="D88" s="192"/>
      <c r="E88" s="193"/>
      <c r="F88" s="193"/>
    </row>
    <row r="89" spans="1:22" ht="15" x14ac:dyDescent="0.25">
      <c r="B89" s="48"/>
      <c r="C89" s="48"/>
      <c r="D89" s="48"/>
      <c r="E89" s="48"/>
    </row>
    <row r="90" spans="1:22" s="47" customFormat="1" ht="13.5" customHeight="1" x14ac:dyDescent="0.25">
      <c r="A90" s="41"/>
      <c r="B90" s="48"/>
      <c r="C90" s="48"/>
      <c r="D90" s="48"/>
      <c r="E90" s="48"/>
      <c r="F90" s="82"/>
    </row>
    <row r="91" spans="1:22" s="47" customFormat="1" ht="13.5" customHeight="1" x14ac:dyDescent="0.2">
      <c r="A91" s="41"/>
      <c r="B91" s="41"/>
      <c r="C91" s="41"/>
      <c r="D91" s="41"/>
      <c r="E91" s="41"/>
      <c r="F91" s="82"/>
    </row>
    <row r="92" spans="1:22" s="47" customFormat="1" ht="15.75" customHeight="1" x14ac:dyDescent="0.25">
      <c r="A92" s="41"/>
      <c r="B92" s="48"/>
      <c r="C92" s="48"/>
      <c r="D92" s="48"/>
      <c r="E92" s="48"/>
      <c r="F92" s="82"/>
      <c r="U92" s="41"/>
      <c r="V92" s="41"/>
    </row>
    <row r="93" spans="1:22" s="47" customFormat="1" ht="13.5" customHeight="1" x14ac:dyDescent="0.2">
      <c r="A93" s="41"/>
      <c r="B93" s="41"/>
      <c r="C93" s="41"/>
      <c r="D93" s="41"/>
      <c r="E93" s="41"/>
      <c r="F93" s="82"/>
      <c r="U93" s="41"/>
      <c r="V93" s="41"/>
    </row>
    <row r="95" spans="1:22" x14ac:dyDescent="0.2">
      <c r="U95" s="60"/>
      <c r="V95" s="60"/>
    </row>
    <row r="96" spans="1:22" x14ac:dyDescent="0.2">
      <c r="U96" s="60"/>
      <c r="V96" s="60"/>
    </row>
    <row r="97" spans="21:22" ht="13.5" customHeight="1" x14ac:dyDescent="0.2">
      <c r="U97" s="46"/>
      <c r="V97" s="46"/>
    </row>
    <row r="98" spans="21:22" ht="15.75" customHeight="1" x14ac:dyDescent="0.2">
      <c r="U98" s="60"/>
      <c r="V98" s="60"/>
    </row>
    <row r="99" spans="21:22" ht="51.75" customHeight="1" x14ac:dyDescent="0.2">
      <c r="U99" s="60"/>
      <c r="V99" s="60"/>
    </row>
    <row r="100" spans="21:22" ht="48.75" customHeight="1" x14ac:dyDescent="0.2">
      <c r="U100" s="60"/>
      <c r="V100" s="60"/>
    </row>
    <row r="101" spans="21:22" ht="13.5" customHeight="1" x14ac:dyDescent="0.2">
      <c r="U101" s="60"/>
      <c r="V101" s="60"/>
    </row>
    <row r="102" spans="21:22" x14ac:dyDescent="0.2">
      <c r="U102" s="60"/>
      <c r="V102" s="60"/>
    </row>
    <row r="103" spans="21:22" x14ac:dyDescent="0.2">
      <c r="U103" s="60"/>
      <c r="V103" s="60"/>
    </row>
    <row r="104" spans="21:22" x14ac:dyDescent="0.2">
      <c r="U104" s="60"/>
      <c r="V104" s="60"/>
    </row>
    <row r="105" spans="21:22" ht="13.5" customHeight="1" x14ac:dyDescent="0.2">
      <c r="U105" s="60"/>
      <c r="V105" s="60"/>
    </row>
    <row r="106" spans="21:22" ht="13.5" customHeight="1" x14ac:dyDescent="0.2">
      <c r="U106" s="60"/>
      <c r="V106" s="60"/>
    </row>
    <row r="107" spans="21:22" ht="13.5" customHeight="1" x14ac:dyDescent="0.2">
      <c r="U107" s="46"/>
      <c r="V107" s="46"/>
    </row>
    <row r="108" spans="21:22" ht="16.5" customHeight="1" x14ac:dyDescent="0.2">
      <c r="U108" s="46"/>
      <c r="V108" s="46"/>
    </row>
    <row r="109" spans="21:22" x14ac:dyDescent="0.2">
      <c r="U109" s="46"/>
      <c r="V109" s="46"/>
    </row>
    <row r="110" spans="21:22" x14ac:dyDescent="0.2">
      <c r="U110" s="46"/>
      <c r="V110" s="46"/>
    </row>
    <row r="111" spans="21:22" x14ac:dyDescent="0.2">
      <c r="U111" s="46"/>
      <c r="V111" s="46"/>
    </row>
    <row r="112" spans="21:22" x14ac:dyDescent="0.2">
      <c r="U112" s="46"/>
      <c r="V112" s="46"/>
    </row>
    <row r="113" spans="21:22" x14ac:dyDescent="0.2">
      <c r="U113" s="146"/>
      <c r="V113" s="146"/>
    </row>
    <row r="114" spans="21:22" x14ac:dyDescent="0.2">
      <c r="U114" s="46"/>
      <c r="V114" s="46"/>
    </row>
    <row r="115" spans="21:22" x14ac:dyDescent="0.2">
      <c r="U115" s="46"/>
      <c r="V115" s="46"/>
    </row>
    <row r="116" spans="21:22" x14ac:dyDescent="0.2">
      <c r="U116" s="46"/>
      <c r="V116" s="46"/>
    </row>
    <row r="117" spans="21:22" x14ac:dyDescent="0.2">
      <c r="U117" s="46"/>
      <c r="V117" s="46"/>
    </row>
    <row r="118" spans="21:22" x14ac:dyDescent="0.2">
      <c r="U118" s="46"/>
      <c r="V118" s="46"/>
    </row>
    <row r="119" spans="21:22" x14ac:dyDescent="0.2">
      <c r="U119" s="46"/>
      <c r="V119" s="46"/>
    </row>
    <row r="120" spans="21:22" x14ac:dyDescent="0.2">
      <c r="U120" s="46"/>
      <c r="V120" s="46"/>
    </row>
    <row r="121" spans="21:22" x14ac:dyDescent="0.2">
      <c r="U121" s="46"/>
      <c r="V121" s="46"/>
    </row>
    <row r="122" spans="21:22" x14ac:dyDescent="0.2">
      <c r="U122" s="46"/>
      <c r="V122" s="46"/>
    </row>
    <row r="123" spans="21:22" x14ac:dyDescent="0.2">
      <c r="U123" s="46"/>
      <c r="V123" s="46"/>
    </row>
    <row r="124" spans="21:22" x14ac:dyDescent="0.2">
      <c r="U124" s="46"/>
      <c r="V124" s="46"/>
    </row>
    <row r="125" spans="21:22" x14ac:dyDescent="0.2">
      <c r="U125" s="46"/>
      <c r="V125" s="46"/>
    </row>
    <row r="126" spans="21:22" x14ac:dyDescent="0.2">
      <c r="U126" s="46"/>
      <c r="V126" s="46"/>
    </row>
    <row r="129" spans="21:22" x14ac:dyDescent="0.2">
      <c r="U129" s="47"/>
      <c r="V129" s="47"/>
    </row>
    <row r="130" spans="21:22" x14ac:dyDescent="0.2">
      <c r="U130" s="47"/>
      <c r="V130" s="47"/>
    </row>
  </sheetData>
  <mergeCells count="60">
    <mergeCell ref="A37:E37"/>
    <mergeCell ref="A36:D36"/>
    <mergeCell ref="A2:F2"/>
    <mergeCell ref="A34:D34"/>
    <mergeCell ref="A35:D35"/>
    <mergeCell ref="A28:D28"/>
    <mergeCell ref="A32:F32"/>
    <mergeCell ref="A33:D33"/>
    <mergeCell ref="H3:T3"/>
    <mergeCell ref="A3:F3"/>
    <mergeCell ref="A29:D29"/>
    <mergeCell ref="A30:D30"/>
    <mergeCell ref="A31:D31"/>
    <mergeCell ref="A11:E11"/>
    <mergeCell ref="A12:F12"/>
    <mergeCell ref="A26:E26"/>
    <mergeCell ref="A27:F27"/>
    <mergeCell ref="A57:F57"/>
    <mergeCell ref="A42:E42"/>
    <mergeCell ref="A43:F43"/>
    <mergeCell ref="A51:E51"/>
    <mergeCell ref="A52:F52"/>
    <mergeCell ref="A40:V40"/>
    <mergeCell ref="A6:V6"/>
    <mergeCell ref="A75:D75"/>
    <mergeCell ref="A76:D76"/>
    <mergeCell ref="A77:D77"/>
    <mergeCell ref="E76:U76"/>
    <mergeCell ref="E77:U77"/>
    <mergeCell ref="A58:D58"/>
    <mergeCell ref="A59:D59"/>
    <mergeCell ref="A60:D60"/>
    <mergeCell ref="A61:D61"/>
    <mergeCell ref="A62:E62"/>
    <mergeCell ref="A53:D53"/>
    <mergeCell ref="A54:D54"/>
    <mergeCell ref="A55:D55"/>
    <mergeCell ref="A56:D56"/>
    <mergeCell ref="A80:U80"/>
    <mergeCell ref="A70:U70"/>
    <mergeCell ref="A71:U71"/>
    <mergeCell ref="A65:V65"/>
    <mergeCell ref="A66:V66"/>
    <mergeCell ref="A67:U67"/>
    <mergeCell ref="A68:U68"/>
    <mergeCell ref="A69:U69"/>
    <mergeCell ref="A84:U84"/>
    <mergeCell ref="A85:U85"/>
    <mergeCell ref="A86:U86"/>
    <mergeCell ref="A1:F1"/>
    <mergeCell ref="A81:U81"/>
    <mergeCell ref="F82:U82"/>
    <mergeCell ref="F83:U83"/>
    <mergeCell ref="F72:U72"/>
    <mergeCell ref="F73:U73"/>
    <mergeCell ref="A74:V74"/>
    <mergeCell ref="E75:U75"/>
    <mergeCell ref="A78:D78"/>
    <mergeCell ref="E78:U78"/>
    <mergeCell ref="A79:U79"/>
  </mergeCells>
  <pageMargins left="0.70866141732283472" right="0.70866141732283472" top="0.74803149606299213" bottom="0.74803149606299213" header="0.31496062992125984" footer="0.31496062992125984"/>
  <pageSetup paperSize="9" firstPageNumber="2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 </vt:lpstr>
      <vt:lpstr>МРСК</vt:lpstr>
      <vt:lpstr>Лист1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2019-01-26T08:58:11Z</cp:lastPrinted>
  <dcterms:created xsi:type="dcterms:W3CDTF">2016-12-11T23:43:31Z</dcterms:created>
  <dcterms:modified xsi:type="dcterms:W3CDTF">2021-03-11T23:39:40Z</dcterms:modified>
</cp:coreProperties>
</file>